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gizonline.sharepoint.com/sites/CountryOfficeGIZUA-BVertrge/Freigegebene Dokumente/B Verträge/! 2026/G-011831/10022846 Welding tools/2 RFQ/"/>
    </mc:Choice>
  </mc:AlternateContent>
  <xr:revisionPtr revIDLastSave="645" documentId="13_ncr:1_{77D38311-C605-47AE-B865-34D1E9E01A26}" xr6:coauthVersionLast="47" xr6:coauthVersionMax="47" xr10:uidLastSave="{BB54F5B8-D1E7-4DA5-A1DE-A816A3033B66}"/>
  <bookViews>
    <workbookView xWindow="-120" yWindow="-120" windowWidth="29040" windowHeight="15720" tabRatio="890" activeTab="6" xr2:uid="{00000000-000D-0000-FFFF-FFFF00000000}"/>
  </bookViews>
  <sheets>
    <sheet name="Invitation NEW" sheetId="61" r:id="rId1"/>
    <sheet name="Annex 1 Application req." sheetId="57" r:id="rId2"/>
    <sheet name="Annex 5 Specification" sheetId="73" r:id="rId3"/>
    <sheet name="Annex 6 FINANCIAL BID" sheetId="70" r:id="rId4"/>
    <sheet name="Annex 7 TECHNICAL BID " sheetId="69" r:id="rId5"/>
    <sheet name="Annex 8 Delivery plan" sheetId="67" r:id="rId6"/>
    <sheet name="Annex 10 Bank details" sheetId="72" r:id="rId7"/>
  </sheets>
  <externalReferences>
    <externalReference r:id="rId8"/>
    <externalReference r:id="rId9"/>
    <externalReference r:id="rId10"/>
    <externalReference r:id="rId11"/>
    <externalReference r:id="rId12"/>
    <externalReference r:id="rId13"/>
  </externalReferences>
  <definedNames>
    <definedName name="Answer" localSheetId="3">[1]legend!$G$2:$G$5</definedName>
    <definedName name="Answer" localSheetId="4">[1]legend!$G$2:$G$5</definedName>
    <definedName name="Answer">[1]legend!$G$2:$G$5</definedName>
    <definedName name="Category_of_good" localSheetId="5">'[2]Dropdown menu'!$A$14:$A$31</definedName>
    <definedName name="Category_of_good">'[3]Dropdown menu'!$A$14:$A$31</definedName>
    <definedName name="Complexity" localSheetId="3">[1]legend!$B$2:$B$5</definedName>
    <definedName name="Complexity" localSheetId="4">[1]legend!$B$2:$B$5</definedName>
    <definedName name="Complexity">[1]legend!$B$2:$B$5</definedName>
    <definedName name="Ersatzspalten">#REF!</definedName>
    <definedName name="Erstattungsart">[4]Lists!$B$4:$B$7</definedName>
    <definedName name="Experience" localSheetId="3">[1]legend!$C$2:$C$6</definedName>
    <definedName name="Experience" localSheetId="4">[1]legend!$C$2:$C$6</definedName>
    <definedName name="Experience">[1]legend!$C$2:$C$6</definedName>
    <definedName name="Fee" localSheetId="3">[1]legend!$A$2:$A$6</definedName>
    <definedName name="Fee" localSheetId="4">[1]legend!$A$2:$A$6</definedName>
    <definedName name="Fee">[1]legend!$A$2:$A$6</definedName>
    <definedName name="fixed_fee">#REF!</definedName>
    <definedName name="fullpart" localSheetId="3">[1]legend!$C$12:$C$14</definedName>
    <definedName name="fullpart" localSheetId="4">[1]legend!$C$12:$C$14</definedName>
    <definedName name="fullpart">[1]legend!$C$12:$C$14</definedName>
    <definedName name="JaNein">[5]Listen!$D$4:$D$5</definedName>
    <definedName name="Justification_for_non_neutral_specification" localSheetId="5">'[2]Dropdown menu'!$G$8:$G$12</definedName>
    <definedName name="Justification_for_non_neutral_specification">'[3]Dropdown menu'!$G$8:$G$12</definedName>
    <definedName name="lSFK">'[4]List of key experts'!$B$11:$B$34</definedName>
    <definedName name="pro_class" localSheetId="3">[1]legend!$F$1:$F$31</definedName>
    <definedName name="pro_class" localSheetId="4">[1]legend!$F$1:$F$31</definedName>
    <definedName name="pro_class">[1]legend!$F$1:$F$31</definedName>
    <definedName name="rZeilen">#REF!</definedName>
    <definedName name="typeoftender" localSheetId="3">[1]legend!$A$23:$A$29</definedName>
    <definedName name="typeoftender" localSheetId="4">[1]legend!$A$23:$A$29</definedName>
    <definedName name="typeoftender">[1]legend!$A$23:$A$29</definedName>
    <definedName name="VENr">'[6]Preisblatt | Leistung'!#REF!</definedName>
    <definedName name="VEspalten">'[6]Preisblatt | Leistung'!#REF!</definedName>
    <definedName name="Wertung">#REF!</definedName>
    <definedName name="yes_no" localSheetId="5">'[2]Dropdown menu'!$G$1:$G$3</definedName>
    <definedName name="yes_no">'[3]Dropdown menu'!$G$1:$G$3</definedName>
    <definedName name="yesno" localSheetId="3">[1]legend!$A$12:$A$14</definedName>
    <definedName name="yesno" localSheetId="4">[1]legend!$A$12:$A$14</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69" l="1"/>
  <c r="G13" i="69"/>
  <c r="G14" i="69"/>
  <c r="G11" i="69"/>
  <c r="F12" i="69"/>
  <c r="F13" i="69"/>
  <c r="F14" i="69"/>
  <c r="F11" i="69"/>
  <c r="G14" i="70"/>
  <c r="I14" i="70" s="1"/>
  <c r="G15" i="70"/>
  <c r="G16" i="70"/>
  <c r="G13" i="70"/>
  <c r="F14" i="70"/>
  <c r="F15" i="70"/>
  <c r="F16" i="70"/>
  <c r="F13" i="70"/>
  <c r="G9" i="70"/>
  <c r="G8" i="70"/>
  <c r="F9" i="70"/>
  <c r="F8" i="70"/>
  <c r="C12" i="69"/>
  <c r="C13" i="69"/>
  <c r="C14" i="69"/>
  <c r="C11" i="69"/>
  <c r="B12" i="69"/>
  <c r="B13" i="69"/>
  <c r="B14" i="69"/>
  <c r="B11" i="69"/>
  <c r="C9" i="69"/>
  <c r="C8" i="69"/>
  <c r="B9" i="69"/>
  <c r="B8" i="69"/>
  <c r="C9" i="70"/>
  <c r="C8" i="70"/>
  <c r="C14" i="70"/>
  <c r="C15" i="70"/>
  <c r="C16" i="70"/>
  <c r="C13" i="70"/>
  <c r="B14" i="70"/>
  <c r="B15" i="70"/>
  <c r="B16" i="70"/>
  <c r="B13" i="70"/>
  <c r="B9" i="70"/>
  <c r="B8" i="70"/>
  <c r="K6" i="67"/>
  <c r="J6" i="67"/>
  <c r="I6" i="67"/>
  <c r="H6" i="67"/>
  <c r="G6" i="67"/>
  <c r="F6" i="67"/>
  <c r="I9" i="70"/>
  <c r="I15" i="70"/>
  <c r="I16" i="70"/>
  <c r="G9" i="69"/>
  <c r="G8" i="69"/>
  <c r="F9" i="69"/>
  <c r="F8" i="69"/>
  <c r="B48" i="61"/>
  <c r="B54" i="61" l="1"/>
  <c r="D2" i="69"/>
  <c r="D2" i="70"/>
  <c r="I13" i="70"/>
  <c r="I17" i="70" s="1"/>
  <c r="I8" i="70"/>
  <c r="I10" i="70" s="1"/>
  <c r="I19" i="70" s="1"/>
  <c r="B56" i="61" l="1"/>
  <c r="D16" i="69" l="1"/>
  <c r="D25" i="70"/>
  <c r="C26" i="6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6">
    <bk>
      <extLst>
        <ext uri="{3e2802c4-a4d2-4d8b-9148-e3be6c30e623}">
          <xlrd:rvb i="0"/>
        </ext>
      </extLst>
    </bk>
    <bk>
      <extLst>
        <ext uri="{3e2802c4-a4d2-4d8b-9148-e3be6c30e623}">
          <xlrd:rvb i="1"/>
        </ext>
      </extLst>
    </bk>
    <bk>
      <extLst>
        <ext uri="{3e2802c4-a4d2-4d8b-9148-e3be6c30e623}">
          <xlrd:rvb i="2"/>
        </ext>
      </extLst>
    </bk>
    <bk>
      <extLst>
        <ext uri="{3e2802c4-a4d2-4d8b-9148-e3be6c30e623}">
          <xlrd:rvb i="3"/>
        </ext>
      </extLst>
    </bk>
    <bk>
      <extLst>
        <ext uri="{3e2802c4-a4d2-4d8b-9148-e3be6c30e623}">
          <xlrd:rvb i="4"/>
        </ext>
      </extLst>
    </bk>
    <bk>
      <extLst>
        <ext uri="{3e2802c4-a4d2-4d8b-9148-e3be6c30e623}">
          <xlrd:rvb i="5"/>
        </ext>
      </extLst>
    </bk>
  </futureMetadata>
  <valueMetadata count="6">
    <bk>
      <rc t="1" v="0"/>
    </bk>
    <bk>
      <rc t="1" v="1"/>
    </bk>
    <bk>
      <rc t="1" v="2"/>
    </bk>
    <bk>
      <rc t="1" v="3"/>
    </bk>
    <bk>
      <rc t="1" v="4"/>
    </bk>
    <bk>
      <rc t="1" v="5"/>
    </bk>
  </valueMetadata>
</metadata>
</file>

<file path=xl/sharedStrings.xml><?xml version="1.0" encoding="utf-8"?>
<sst xmlns="http://schemas.openxmlformats.org/spreadsheetml/2006/main" count="460" uniqueCount="401">
  <si>
    <t>Transaction no.:</t>
  </si>
  <si>
    <t>Номер транзакції:</t>
  </si>
  <si>
    <t>Project processing number:</t>
  </si>
  <si>
    <t>Номер проєкту:</t>
  </si>
  <si>
    <t>G-011831-006</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</si>
  <si>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</si>
  <si>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</si>
  <si>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</si>
  <si>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</si>
  <si>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</si>
  <si>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</si>
  <si>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</si>
  <si>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</si>
  <si>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Subject of procurement:</t>
  </si>
  <si>
    <t>Предмет закупівлі:</t>
  </si>
  <si>
    <t xml:space="preserve">Welding tools / Зварювальні апарати </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</si>
  <si>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</si>
  <si>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</si>
  <si>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</si>
  <si>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</si>
  <si>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</si>
  <si>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procurement of materials and equipment described in the enclosed procurement documents.</t>
  </si>
  <si>
    <t>Ми маємо намір укласти договір на закупівлю матеріалів та обладнання, описані в доданих закупівельних документах.</t>
  </si>
  <si>
    <r>
      <t>Please submit your tender,</t>
    </r>
    <r>
      <rPr>
        <sz val="11"/>
        <color theme="1"/>
        <rFont val="Arial"/>
        <family val="2"/>
      </rPr>
      <t xml:space="preserve"> including all required documents </t>
    </r>
    <r>
      <rPr>
        <b/>
        <sz val="11"/>
        <color theme="1"/>
        <rFont val="Arial"/>
        <family val="2"/>
      </rPr>
      <t>only to:</t>
    </r>
  </si>
  <si>
    <r>
      <t>Просимо надіслати вашу пропозицію, </t>
    </r>
    <r>
      <rPr>
        <sz val="11"/>
        <color theme="1"/>
        <rFont val="Arial"/>
        <family val="2"/>
      </rPr>
      <t>включно з усіма запитуваними документами, </t>
    </r>
    <r>
      <rPr>
        <b/>
        <sz val="11"/>
        <color theme="1"/>
        <rFont val="Arial"/>
        <family val="2"/>
      </rPr>
      <t>виключно на:</t>
    </r>
  </si>
  <si>
    <t>UA_Quotation@giz.de</t>
  </si>
  <si>
    <t>by date, time:</t>
  </si>
  <si>
    <t>в строк до:</t>
  </si>
  <si>
    <t>16:00</t>
  </si>
  <si>
    <t xml:space="preserve">The email subject line should be in the form of: </t>
  </si>
  <si>
    <t>Тема електронного листа має бути у такому вигляді:</t>
  </si>
  <si>
    <t>Transaction no. -</t>
  </si>
  <si>
    <t xml:space="preserve">Tenderers that intend to take part in the tender are to send the confirmation of their intent to e-mail procurement-ua@giz.de </t>
  </si>
  <si>
    <t xml:space="preserve">Учасник, що має намір взяти участь в тендері, повинен надіслати підтвердження на електронну адресу:  </t>
  </si>
  <si>
    <t>procurement-ua@giz.de</t>
  </si>
  <si>
    <t>Upon submission of the confirmation the respective tenderer will be included in the general mailing list for distribution of answers to questions concerning this tender received from all the bidders.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</si>
  <si>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</si>
  <si>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contract award procedures for supplying services, materials and equipment.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</si>
  <si>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</si>
  <si>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</si>
  <si>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</si>
  <si>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</si>
  <si>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</si>
  <si>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</si>
  <si>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</si>
  <si>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</si>
  <si>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</si>
  <si>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 Certificate of bank account opening with account details.
</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</si>
  <si>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</si>
  <si>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
- Extract from the register of VAT payers (if the tenderer is a VAT payer);
- Certificate of bank account opening with account details.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</si>
  <si>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</si>
  <si>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rPr>
        <b/>
        <sz val="11"/>
        <color theme="1"/>
        <rFont val="Arial"/>
        <family val="2"/>
      </rPr>
      <t>For candidate/bidding consortium, that will be established in case if the tenderer is selected as a winner:</t>
    </r>
    <r>
      <rPr>
        <sz val="11"/>
        <color theme="1"/>
        <rFont val="Arial"/>
        <family val="2"/>
      </rPr>
      <t xml:space="preserve">
-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 Extract from the register of VAT payers for a member, authorized to represent the future consortium (if the member is a VAT payer);
- Certificate of bank account opening with account details for a member, authorized to represent the future consortium.</t>
    </r>
  </si>
  <si>
    <r>
      <rPr>
        <b/>
        <sz val="11"/>
        <color theme="1"/>
        <rFont val="Arial"/>
        <family val="2"/>
      </rPr>
      <t>Для об'єднання учасників, що буде створене у разі обрання учасника переможцем:</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 Витяг з реєстру платників ПДВ для учасника, уповноваженого представляти майбутнє об'єднання (у разі якщо такий учасник є платником ПДВ);
- Довідка про відкриття банківського рахунку з реквізитами рахунку учасника, уповноваженого представляти майбутнє об'єднання                                                                                                                  </t>
    </r>
  </si>
  <si>
    <r>
      <rPr>
        <b/>
        <sz val="11"/>
        <color theme="1"/>
        <rFont val="Arial"/>
        <family val="2"/>
      </rPr>
      <t>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
- Extract from the register of VAT payers (if the tenderer is a VAT payer);
- Certificate of bank account opening with account details.</t>
    </r>
  </si>
  <si>
    <r>
      <rPr>
        <b/>
        <sz val="11"/>
        <color theme="1"/>
        <rFont val="Arial"/>
        <family val="2"/>
      </rPr>
      <t>Для об'єднання учасників, що вже створене:</t>
    </r>
    <r>
      <rPr>
        <sz val="11"/>
        <color theme="1"/>
        <rFont val="Arial"/>
        <family val="2"/>
      </rPr>
      <t xml:space="preserve">
-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про створення об'єднання учасників з чинними даними на дату подачі пропозиції;
- Витяг з реєстру платників ПДВ (у разі якщо учасник є платником ПДВ);
- Довідка про відкриття банківського рахунку з реквізитами рахунку.                                                                                                                      </t>
    </r>
  </si>
  <si>
    <r>
      <t xml:space="preserve"> - </t>
    </r>
    <r>
      <rPr>
        <b/>
        <sz val="11"/>
        <color theme="1"/>
        <rFont val="Arial"/>
        <family val="2"/>
      </rPr>
      <t xml:space="preserve">Annex 4 "Declaration by candidate/bidding consortium" (consortium declaration) </t>
    </r>
    <r>
      <rPr>
        <sz val="11"/>
        <color theme="1"/>
        <rFont val="Arial"/>
        <family val="2"/>
      </rPr>
      <t>signed by all members.</t>
    </r>
  </si>
  <si>
    <r>
      <t xml:space="preserve"> - </t>
    </r>
    <r>
      <rPr>
        <b/>
        <sz val="11"/>
        <color theme="1"/>
        <rFont val="Arial"/>
        <family val="2"/>
      </rPr>
      <t>Додаток 4 «Декларація кандидата/консорціуму учасників торгів»</t>
    </r>
    <r>
      <rPr>
        <sz val="11"/>
        <color theme="1"/>
        <rFont val="Arial"/>
        <family val="2"/>
      </rPr>
      <t xml:space="preserve"> (декларація консорціуму), підписана всіма членами.</t>
    </r>
  </si>
  <si>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</si>
  <si>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</si>
  <si>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</si>
  <si>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r>
      <rPr>
        <sz val="11"/>
        <rFont val="Arial"/>
        <family val="2"/>
      </rPr>
      <t>Filled</t>
    </r>
    <r>
      <rPr>
        <b/>
        <sz val="11"/>
        <rFont val="Arial"/>
        <family val="2"/>
      </rPr>
      <t xml:space="preserve"> Annex 3 </t>
    </r>
    <r>
      <rPr>
        <sz val="11"/>
        <rFont val="Arial"/>
        <family val="2"/>
      </rPr>
      <t>(check marks) "Self-declaration to determine the origin or source of the goods offered" dated, signed and sealed (if applicable) in PDF.</t>
    </r>
  </si>
  <si>
    <r>
      <rPr>
        <sz val="11"/>
        <rFont val="Arial"/>
        <family val="2"/>
      </rPr>
      <t>Заповнений (проставлені галочки)</t>
    </r>
    <r>
      <rPr>
        <b/>
        <sz val="11"/>
        <rFont val="Arial"/>
        <family val="2"/>
      </rPr>
      <t xml:space="preserve"> Додаток 3 </t>
    </r>
    <r>
      <rPr>
        <sz val="11"/>
        <rFont val="Arial"/>
        <family val="2"/>
      </rPr>
      <t>"Декларація щодо визначення походження пропонованих товарів"  з датою, підписом та мокрою печаткою (якщо печатка використовується) у форматі PDF.</t>
    </r>
  </si>
  <si>
    <t>2.3</t>
  </si>
  <si>
    <r>
      <rPr>
        <b/>
        <sz val="11"/>
        <rFont val="Arial"/>
        <family val="2"/>
      </rPr>
      <t xml:space="preserve">Financial bid </t>
    </r>
    <r>
      <rPr>
        <sz val="11"/>
        <rFont val="Arial"/>
        <family val="2"/>
      </rPr>
      <t>on the company's letterhead (in the absence of such letterhead, indicate the details of the company) with a signature and wet stamp (if wet stamp is applicable) in PDF. The file with the commercial offer should be named "Комерційна пропозиція_FINANCIAL Bid". Please refer to the template in Annex 6.</t>
    </r>
  </si>
  <si>
    <r>
      <rPr>
        <b/>
        <sz val="11"/>
        <rFont val="Arial"/>
        <family val="2"/>
      </rPr>
      <t xml:space="preserve">Комерційна пропозиція </t>
    </r>
    <r>
      <rPr>
        <sz val="11"/>
        <rFont val="Arial"/>
        <family val="2"/>
      </rPr>
      <t>за формою згідно із Додатком 6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</si>
  <si>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t>2.4</t>
  </si>
  <si>
    <r>
      <t xml:space="preserve">Technical bid </t>
    </r>
    <r>
      <rPr>
        <sz val="11"/>
        <rFont val="Arial"/>
        <family val="2"/>
      </rPr>
      <t>on the company's letterhead (in the absence of such letterhead, indicate the details of the company) with a signature and wet stamp (if applicable) in PDF. The file with the technical offer should be named "Технічна пропозиція_Technical bid". Please refer to the template in Annex 7.</t>
    </r>
  </si>
  <si>
    <r>
      <rPr>
        <b/>
        <sz val="11"/>
        <rFont val="Arial"/>
        <family val="2"/>
      </rPr>
      <t xml:space="preserve">Технічна пропозиція </t>
    </r>
    <r>
      <rPr>
        <sz val="11"/>
        <rFont val="Arial"/>
        <family val="2"/>
      </rPr>
      <t xml:space="preserve">за формою згідно із Додатком 7 на фірмовому бланку компанії (за відсутності бланку - вказати реквізити компанії) з підписом та мокрою печаткою (якщо печатка використовується) у форматі PDF. Файл з технічною пропозицією має називатись "Технічна пропозиція_Technical bid".  </t>
    </r>
  </si>
  <si>
    <t>2.5</t>
  </si>
  <si>
    <r>
      <rPr>
        <b/>
        <sz val="11"/>
        <color theme="1"/>
        <rFont val="Arial"/>
        <family val="2"/>
      </rPr>
      <t>Annex 9 Self-declaration of eligibility for the procurement of materials and equipment</t>
    </r>
    <r>
      <rPr>
        <sz val="11"/>
        <color theme="1"/>
        <rFont val="Arial"/>
        <family val="2"/>
      </rPr>
      <t xml:space="preserve"> with a signature and wet stamp (if applicable) in PDF.</t>
    </r>
  </si>
  <si>
    <r>
      <rPr>
        <b/>
        <sz val="11"/>
        <color theme="1"/>
        <rFont val="Arial"/>
        <family val="2"/>
      </rPr>
      <t xml:space="preserve">Додаток  9 Декларація відповідності вимогам для закупівлі матеріалів та обладнання </t>
    </r>
    <r>
      <rPr>
        <sz val="11"/>
        <color theme="1"/>
        <rFont val="Arial"/>
        <family val="2"/>
      </rPr>
      <t>з підписом та мокрою печаткою (якщо печатка використовується) у форматі PDF.</t>
    </r>
  </si>
  <si>
    <t>2.6</t>
  </si>
  <si>
    <t>Offered product passport or other technical document containing a photo of the product table and comprehensive technical specifications</t>
  </si>
  <si>
    <t>Паспорт запропонованого виробу або інший технічний документ, що містить фото виробу та вичерпні технічні характеристики.</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</si>
  <si>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</si>
  <si>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</si>
  <si>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</si>
  <si>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</si>
  <si>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</si>
  <si>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</si>
  <si>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</si>
  <si>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</si>
  <si>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</si>
  <si>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</si>
  <si>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</si>
  <si>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</si>
  <si>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r>
      <rPr>
        <b/>
        <sz val="11"/>
        <color theme="1"/>
        <rFont val="Arial"/>
        <family val="2"/>
      </rPr>
      <t>Important note:</t>
    </r>
    <r>
      <rPr>
        <sz val="11"/>
        <color theme="1"/>
        <rFont val="Arial"/>
        <family val="2"/>
      </rPr>
      <t xml:space="preserve"> Please pay attention that according to para.197.11  (article 197) of Tax Code of Ukraine and Resolution of the Cabinet of Ministers no 153 dd. 15.02.2002 the projects of technical assistance have the right for tax privileges, especially exemption from VAT by purchases of goods and services. </t>
    </r>
  </si>
  <si>
    <r>
      <rPr>
        <b/>
        <sz val="11"/>
        <color theme="1"/>
        <rFont val="Arial"/>
        <family val="2"/>
      </rPr>
      <t xml:space="preserve">Важливо: </t>
    </r>
    <r>
      <rPr>
        <sz val="11"/>
        <color theme="1"/>
        <rFont val="Arial"/>
        <family val="2"/>
      </rPr>
      <t xml:space="preserve">Звертаємо Вашу увагу на те, що згідно 197.11 статті 197 Податкового кодексу України та Постанови КМУ №153 від 15.02.2002 проекти технічної допомоги мають право на податкові пільги, а саме, звільняються від оподаткування ПДВ операції з купівлі товарів та послуг. </t>
    </r>
  </si>
  <si>
    <t xml:space="preserve">Suppliers of goods and services according to para. 198.5 of article 198 of Tax Code of Ukraine don’t include tax liabilities.   </t>
  </si>
  <si>
    <t xml:space="preserve">Постачальник товарів та послуг згідно п. 198.5 ст. 198 ПКУ не нараховує податкові зобов’язання по таких договорах. </t>
  </si>
  <si>
    <t>Legislative rules:</t>
  </si>
  <si>
    <t>Посилання на законодавчі норми:</t>
  </si>
  <si>
    <t xml:space="preserve">1) Resolution 153  (sub-clause 2-1 of para. 14) </t>
  </si>
  <si>
    <t>2) The Framework Agreement between the Government of Ukraine and the Government of the Federal Republic of Germany on consultancies and technical cooperation ( article 8).</t>
  </si>
  <si>
    <t>3) Framework Agreement between the Government of Ukraine and the Commission of European Communities</t>
  </si>
  <si>
    <t>4) List of registered projects with procurement plans</t>
  </si>
  <si>
    <t>5) Tax Code of Ukraine (article 197.11  and article 198.5(b) )</t>
  </si>
  <si>
    <t>6) Procurement plan published at the open source Government Portal</t>
  </si>
  <si>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</si>
  <si>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rFont val="Arial"/>
        <family val="2"/>
      </rPr>
      <t>Сталий розвиток</t>
    </r>
    <r>
      <rPr>
        <sz val="1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</si>
  <si>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</si>
  <si>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</si>
  <si>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</si>
  <si>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</si>
  <si>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</si>
  <si>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</si>
  <si>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</si>
  <si>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</si>
  <si>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</si>
  <si>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(local) of the Deutsche Gesellschaft für Internationale Zusammenarbeit (GIZ) GmbH for contract award procedures for supplying services, materials and equipment</t>
  </si>
  <si>
    <t>Вимоги до подання заявок (локальних) Німецького товариства з міжнародного співробітництва (GIZ) для процедур укладання договорів на постачання послуг, матеріалів та обладнання</t>
  </si>
  <si>
    <t>General Purchase Conditions (Local): for supplying services, materials and equipment on behalf of the Deutsche Gesellschaft für Internationale Zusammenarbeit (GIZ) GmbH in Ukraine (in the current version):</t>
  </si>
  <si>
    <t>Загальні умови закупівель (місцеві): на постачання послуг, матеріалів та обладнання за дорученням Deutsche Gesellschaft für Internationale Zusammenarbeit (GIZ) GmbH в Україні (у чинній версії):</t>
  </si>
  <si>
    <t>https://www.giz.de/en/ukraina/tenders</t>
  </si>
  <si>
    <t>Self-declaration to determine the origin or source of the goods offered</t>
  </si>
  <si>
    <t>Декларація щодо визначення походження пропонованих товарів</t>
  </si>
  <si>
    <t>Declaration by candidate/bidding consortium (Consortium Declaration)</t>
  </si>
  <si>
    <t>Декларація кандидата/консорціуму учасників торгів (декларація консорціуму)</t>
  </si>
  <si>
    <t>Specification</t>
  </si>
  <si>
    <t>Специфікація</t>
  </si>
  <si>
    <t>Financial bid</t>
  </si>
  <si>
    <t>Комерційна пропозиція</t>
  </si>
  <si>
    <t>Technical bid</t>
  </si>
  <si>
    <t>Технічна пропозиція</t>
  </si>
  <si>
    <t>Delivery plan</t>
  </si>
  <si>
    <t>План доставки</t>
  </si>
  <si>
    <t>Self-declaration of eligibility for the procurement of materials
and equipment</t>
  </si>
  <si>
    <t xml:space="preserve">Декларація відповідності вимогам для закупівлі матеріалів та обладнання </t>
  </si>
  <si>
    <t>Bank details and data on the signatory</t>
  </si>
  <si>
    <t xml:space="preserve">Банківські реквізити та дані по підписанту </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</si>
  <si>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</si>
  <si>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</si>
  <si>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</si>
  <si>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</si>
  <si>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</si>
  <si>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</si>
  <si>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</si>
  <si>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</si>
  <si>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</si>
  <si>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</si>
  <si>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one (1) zip folders named as follows:</t>
  </si>
  <si>
    <t>• Тендерну пропозицію необхідно подати одним (1) електронним листом, що міститьодну (1) zip-папку з такою назвою:</t>
  </si>
  <si>
    <t>TRANSACTION NUMBER (7ХХХ)</t>
  </si>
  <si>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</si>
  <si>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</si>
  <si>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</si>
  <si>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</si>
  <si>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</si>
  <si>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</si>
  <si>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При автоматичному відхиленні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</si>
  <si>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</si>
  <si>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</si>
  <si>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</si>
  <si>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</si>
  <si>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</si>
  <si>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взяти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</si>
  <si>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</si>
  <si>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</si>
  <si>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Tenderers’ questions regarding the tender documents and contract award procedure</t>
  </si>
  <si>
    <t>Запитання учасників щодо тендерної документації та процедури укладання договору</t>
  </si>
  <si>
    <t>Please address any commercial, technical and procedural questions at an early stage.</t>
  </si>
  <si>
    <t>Будь ласка, вирішуйте будь-які комерційні, технічні та процедурні питання на ранній стадії.</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</si>
  <si>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</si>
  <si>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таку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</si>
  <si>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Any responses that are of general interest will be communicated simultaneously in writing to all companies who have submitted an expression of interest.</t>
  </si>
  <si>
    <t>Будь-які відповіді, що становлять загальний інтерес, будуть одночасно повідомлені в письмовій формі всім компаніям, які подали заяву про зацікавленість.</t>
  </si>
  <si>
    <t>Prices</t>
  </si>
  <si>
    <t>Ціни</t>
  </si>
  <si>
    <t>All prices must be quoted as gross amounts with all applicable taxes.</t>
  </si>
  <si>
    <t>Усі ціни мають бути вказані як суми з урахуванням усіх витрат, застосовних податків та зборів.</t>
  </si>
  <si>
    <t>Eligibility</t>
  </si>
  <si>
    <t>Відповідність вимогам</t>
  </si>
  <si>
    <t>4.1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</si>
  <si>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</si>
  <si>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</si>
  <si>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4.2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</si>
  <si>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</si>
  <si>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</si>
  <si>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4.3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</si>
  <si>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</si>
  <si>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</si>
  <si>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4.4</t>
  </si>
  <si>
    <t>GIZ may check the creditworthiness of candidates/tenderers.</t>
  </si>
  <si>
    <t>GIZ може перевірити кредитоспроможність кандидатів/учасників тендеру.</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</si>
  <si>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</si>
  <si>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</si>
  <si>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</si>
  <si>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</si>
  <si>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</si>
  <si>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</si>
  <si>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</si>
  <si>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</si>
  <si>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Criteria for awarding the contract and assessment procedure</t>
  </si>
  <si>
    <t>Критерії укладання договору та процедура оцінки</t>
  </si>
  <si>
    <t>The criteria for awarding the contract and the assessment procedure are set forth in the tender documents.</t>
  </si>
  <si>
    <t>Критерії укладання договору та процедура оцінки викладені в тендерній документації.</t>
  </si>
  <si>
    <t>Awarding of contract in lots</t>
  </si>
  <si>
    <t>Укладання договору лотами</t>
  </si>
  <si>
    <t>• In cases where a contract is to be awarded in lots, tenders may be submitted for all or for individual lots; tenders that do not cover a complete lot will not be considered.</t>
  </si>
  <si>
    <t>• У випадках, коли контракт укладається лотами, тендерні пропозиції можуть бути подані на всі лоти або на окремі лоти; тендерні пропозиції, що не охоплюють повний лот, не розглядатимуться.</t>
  </si>
  <si>
    <t xml:space="preserve">• The individual and overall prices of each lot are to be specified. </t>
  </si>
  <si>
    <t>• Необхідно зазначати індивідуальну та загальну ціни кожного лота.</t>
  </si>
  <si>
    <t>Inaccurate statements and modification of tender documents</t>
  </si>
  <si>
    <t>Неточні заяви та внесення змін до тендерної документації</t>
  </si>
  <si>
    <t>• Intentionally inaccurate statements in the contract award procedure and modification of tender documents can lead to exclusion from the contract award procedure.</t>
  </si>
  <si>
    <t>• Навмисно неточні заяви в процедурі укладання контракту та внесення змін до тендерної документації можуть призвести до виключення з процедури укладання контракту.</t>
  </si>
  <si>
    <t>Mandatory accompanying documents and information; compulsory pricing information</t>
  </si>
  <si>
    <t>Обов'язкові супровідні документи та інформація; обов'язкова інформація про ціни</t>
  </si>
  <si>
    <t>The tender must be drawn up in accordance with the Tender terms and conditions.</t>
  </si>
  <si>
    <t>Пропозиція має бути складена відповідно до умов та положень тендеру.</t>
  </si>
  <si>
    <t>The tender should indicate for each item the manufacturer, the unit price and total price, the prices of individual potential lots, delivery dates in accordance with the Tender terms and conditions. A price must be indicated for each requested item.</t>
  </si>
  <si>
    <t>У тендерній пропозиції для кожної позиції повинні бути вказані виробник, ціна за одиницю та загальна ціна, ціни окремих потенційних лотів, дати поставки відповідно до умов та положень тендеру. Ціна має бути вказана для кожної запитуваної позиції.</t>
  </si>
  <si>
    <t xml:space="preserve">The tender should additionally be accompanied by technical documentation, data sheets or other documents related to the products offered. </t>
  </si>
  <si>
    <t>До тендерної пропозиції також слід додати технічну документацію, технічні паспорти або інші документи, що стосуються запропонованої продукції.</t>
  </si>
  <si>
    <t>General Purchase Conditions (Local) for supplying services, materials and equipment in Ukraine</t>
  </si>
  <si>
    <t>Загальні умови закупівель (місцеві): на постачання послуг, матеріалів та обладнання в Україні</t>
  </si>
  <si>
    <t>The tender must observe the General Purchase Conditions (Local) of the Deutsche Gesellschaft für Internationale Zusammenarbeit (GIZ) GmbH. These will become an integral part of the agreement if the contract is awarded.</t>
  </si>
  <si>
    <t>Тендерна пропозиція повинна відповідати Загальним умовам закупівлі (місцевим) Німецького товариства міжнародного співробітництва (GIZ) GmbH. Вони стануть невід'ємною частиною угоди у разі укладення договору.</t>
  </si>
  <si>
    <t>The tenderer’s general terms and conditions of business and payment do not apply.</t>
  </si>
  <si>
    <t>Загальні умови ведення бізнесу та оплати учасника тендеру не застосовуються.</t>
  </si>
  <si>
    <t>Storage and use of personal data</t>
  </si>
  <si>
    <t>Зберігання та використання персональних даних</t>
  </si>
  <si>
    <t>GIZ stores and processes personal data in compliance with the document ‘Information on data processing in accordance with Article 13 of the EU General Data Protection Regulation (GDPR) (‘data protection information’).</t>
  </si>
  <si>
    <t>GIZ зберігає та обробляє персональні дані відповідно до документа «Інформація про обробку даних відповідно до статті 13 Загального регламенту ЄС про захист даних (GDPR)» («інформація про захист даних»).</t>
  </si>
  <si>
    <t>Confidentiality</t>
  </si>
  <si>
    <t>Конфіденційність</t>
  </si>
  <si>
    <t>In order to ensure that all interested companies/tenderers are treated equally, tenderers and any consultants working on their behalf are not permitted to obtain any additional or confidential information on the project for which services are being tendered or on the tendering procedure itself from GIZ or any members of its official bodies, or to make use of any such information. This prohibition does not include information that is available to the public or can be accessed by all interested companies/tenderers within the framework of this contract award procedure.</t>
  </si>
  <si>
    <t>Для забезпечення рівного ставлення до всіх зацікавлених компаній/учасників тендеру, учасникам тендеру та будь-яким консультантам, які працюють від їхнього імені, заборонено отримувати будь-яку додаткову або конфіденційну інформацію про проект, на який надаються послуги, або про саму процедуру тендеру від GIZ або будь-яких членів його офіційних органів, а також використовувати будь-яку таку інформацію. Ця заборона не поширюється на інформацію, яка є доступною для громадськості або до якої можуть отримати доступ усі зацікавлені компанії/учасники тендеру в рамках цієї процедури укладання контракту.</t>
  </si>
  <si>
    <t>Interested companies/tenderers and any consultants working on their behalf are explicitly prohibited from discussing with GIZ, its staff members or members of its official bodies issues that are related to the project or the contract award procedure without first obtaining written permission from GIZ.</t>
  </si>
  <si>
    <t>Зацікавленим компаніям/учасникам тендеру та будь-яким консультантам, що працюють від їхнього імені, прямо заборонено обговорювати з GIZ, його співробітниками або членами його офіційних органів питання, пов'язані з проектом або процедурою укладання контракту, без попереднього отримання письмового дозволу від GIZ.</t>
  </si>
  <si>
    <t>Assessment confirming compliance with embargoes and other trade restrictions currently in place</t>
  </si>
  <si>
    <t>Оцінка, що підтверджує дотримання ембарго та інших чинних торговельних обмежень</t>
  </si>
  <si>
    <t>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t>
  </si>
  <si>
    <t>Перед укладенням будь-якого договору GIZ залишає за собою право з'ясовувати походження запропонованих товарів. Ця оцінка буде проведена для забезпечення дотримання ембарго та інших торговельних обмежень, що діють у рамках належної перевірки GIZ. Це особливо стосується санкцій ЄС проти Росії, Білорусі, Криму та постраждалих районів східної України, що діють наразі (насамперед, Регламентів Ради ЄС № 833/2014 та 765/2006).</t>
  </si>
  <si>
    <t>By submitting their tender, the tenderer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t>
  </si>
  <si>
    <t>Подаючи свою тендерну пропозицію, учасник тендеру бере на себе перед GIZ відповідальність за те, що у разі ймовірного присудження контракту він надасть всю необхідну підтримку, щоб GIZ міг забезпечити дотримання режиму санкцій – ця гарантія надається до присудження будь-якого контракту. Це включає, зокрема, зобов'язання, на вимогу GIZ, заповнити самостійну декларацію для визначення походження запропонованих товарів та/або надати GIZ необхідні докази походження таких товарів. Якщо учасник тендеру не виконає ці зобов'язання або не зробить цього протягом розумного періоду часу, це може призвести до виключення його тендерної пропозиції.</t>
  </si>
  <si>
    <t>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t>
  </si>
  <si>
    <t>Договір може бути укладено лише після завершення цієї оцінки походження запропонованих товарів. Якщо ця перевірка дає підстави для занепокоєння або виявляє факти, що становлять договірну перешкоду, GIZ негайно повідомляє про це учасника тендеру. GIZ також залишає за собою право в таких випадках укласти контракт з учасником, який посів наступне місце в рейтингу в процедурі конкурентних торгів.</t>
  </si>
  <si>
    <t>No fee payment or cost reimbursement</t>
  </si>
  <si>
    <t>Без сплати зборів або відшкодування витрат</t>
  </si>
  <si>
    <t>No fees will be paid or costs reimbursed for the preparation of requests to participate and tenders, or for the participation in presentations and inspections.</t>
  </si>
  <si>
    <t>За підготовку заявок на участь та тендерних пропозицій, а також за участь у презентаціях та інспекціях, збори не сплачуються, а витрати не відшкодовуються.</t>
  </si>
  <si>
    <t>Лот № / Lot #</t>
  </si>
  <si>
    <t>Позиція № / Position #</t>
  </si>
  <si>
    <t>Item description</t>
  </si>
  <si>
    <t>Назва товару</t>
  </si>
  <si>
    <t xml:space="preserve">Technical Specification
</t>
  </si>
  <si>
    <t xml:space="preserve">Технічна Специфікація 
</t>
  </si>
  <si>
    <t>Гарантія, міс. / Warranty, months</t>
  </si>
  <si>
    <t>Одиниця виміру / Unit of Measurement (UoM)</t>
  </si>
  <si>
    <t>Кількість / Quantity</t>
  </si>
  <si>
    <t>Схематичне зображення, креслення (надається проектом при закупівлі меблів та аналогічних товарів)  / Drawing (are provided by project if furniture are to be procured or similar goods)</t>
  </si>
  <si>
    <t>1.1</t>
  </si>
  <si>
    <t>Plasma cutter</t>
  </si>
  <si>
    <t xml:space="preserve">Апарат плазмової різки </t>
  </si>
  <si>
    <t>Process type: air-plasma metal cutting
Supply voltage: 220 V ± 10%
Minimum cutting current: no more than 20 A
Maximum cutting current: no less than 40 A
Maximum cutting thickness: no less than 12 mm
Overheating protection: yes
Weight: no more than 20 kg</t>
  </si>
  <si>
    <t>Тип процесу: повітряно-плазмове різання металу
Напруга живлення: 220 В ± 10%
Мінімальний струм різання: не більше 20 А
Максимальний струм різання: не менше 40 А
Максимальна товщина різу: не менше 12 мм
Наявність захисту від перегріву: так
Вага: не більше 20 кг</t>
  </si>
  <si>
    <t>pcs / шт.</t>
  </si>
  <si>
    <t>1.2</t>
  </si>
  <si>
    <t>Welding machine, Type 1</t>
  </si>
  <si>
    <t>Зварювальний апарат. Тип 1</t>
  </si>
  <si>
    <t xml:space="preserve">Equipment type: laser welding machine for metal
Laser type: fiber laser or according to the manufacturer’s technology
Laser source power: not less than 1500 W
Power supply: 220 V or 380 V
Operation mode: handheld laser welding
Functionality: capability to perform welding, cutting, and cleaning of metal
Design type: monoblock or mobile modular unit
Welding gun: included
Wire feeding mechanism: included
Cooling system: water or air cooling
</t>
  </si>
  <si>
    <t xml:space="preserve">Тип обладнання: апарат для лазерного зварювання металу
Тип лазера: волоконний (fiber laser) або відповідно до технології виробника
Потужність лазерного джерела: не менше 1500 Вт
Напруга живлення: 220 В або 380 В
Режим роботи: ручне лазерне зварювання
Функціональність: можливість виконання зварювання, різання та очищення металу
Тип виконання: моноблок або мобільна модульна установка
Наявність зварювального пістолета: так
Наявність механізму подачі дроту: так
Система охолодження: водяне або повітряне
</t>
  </si>
  <si>
    <t>Welding machine, Type 2</t>
  </si>
  <si>
    <t>Зварювальний апарат. Тип 2</t>
  </si>
  <si>
    <t>Equipment type: welding semi-automatic machine
Welding processes: MIG/MAG, MMA
Power supply: 220 V ± 10%
Maximum welding current: not less than 200 A
Wire compatibility: solid or flux-cored welding wire
Design features: presence of a display for welding parameter indication
Scope of supply: welding torch, ground cable</t>
  </si>
  <si>
    <t>Тип обладнання: зварювальний напівавтомат
Процеси зварювання: MIG/MAG, MMA
Напруга живлення: 220 В ± 10%
Максимальний струм зварювання: не менше 200 А
Робота зі зварювальним дротом (суцільним або порошковим)
Особливості конструкції: наявність дисплею для відображення параметрів зварювання
Комплектація: пальник, кабель маси</t>
  </si>
  <si>
    <t>2.2</t>
  </si>
  <si>
    <t>Welding machine, Type 3</t>
  </si>
  <si>
    <t>Зварювальний апарат. Тип 3</t>
  </si>
  <si>
    <t>Equipment type: Complete TIG welding system
Scope of supply: TIG AC/DC welding machine, liquid cooling unit, transport trolley
Welding machine: Supported welding processes: TIG AC/DC
Power supply: Three-phase, 380–400 V ±10%
Maximum welding current: Not less than 300 A
Welding current adjustment range: Not worse than 10–300 A
Arc ignition type: High-frequency (HF) or Lift (contact) ignition
Welding modes: AC/DC
Pulse mode: Available or equivalent
Duty cycle: Not less than 30%
Protection class: Not lower than IP21
Digital display: Available
Protection features: Overheating protection, overvoltage protection or equivalent
Torch operation modes: 2T/4T
Liquid cooling unit
Compatibility of cooling system with the welding machine: Mandatory
Cooling type: Liquid cooling
Transport trolley: Available
Trolley design: Must ensure placement and secure fixation of the welding machine and the cooling unit
Mobility: Equipped with wheels
Delivery set: Welding machine, liquid cooling unit, transport trolley, work clamp with cable, TIG torch
Delivery condition: The equipment shall be supplied as a complete system, ready for operation without additional components or accessories</t>
  </si>
  <si>
    <t>Тип обладнання: комплект обладнання для аргонодугового зварювання (TIG)
Склад комплекту: зварювальний апарат TIG AC/DC, блок рідинного охолодження, транспортний візок
Зварювальний апарать: підтримувані процеси зварювання: TIG AC/DC
Напруга живлення: трифазна, 380–400 В ±10%
Максимальний зварювальний струм: не менше 300 А
Діапазон регулювання зварювального струму: не гірше ніж 10–300 А
Тип підпалу дуги: безконтактний (HF) або контактний (LIFT)
Режими зварювання: AC/DC
Імпульсний режим (Pulse): наявність або еквівалент
Тривалість навантаження (ПВ): не менше 30%                                                                      Ступінь захисту: не нижче IP21                                                                            Наявність цифрового дисплея
Захист: від перегріву, від перенапруги або аналогічна функція
Режими роботи пальника: 2T/4T
Блок рідинного охолодження
Сумісність системи охолодження із зварювальним апаратом: обов’язкова
Тип охолодження: рідинне                                                                                                
Транспортний візок: наявність
Конструкція візка: забезпечує розміщення та фіксацію зварювального апарата і блоку охолодження
Мобільність: наявність коліс
Комплектація: зварювальний апарат, блок рідинного охолодження, транспортний візок, кабель маси, TIG пальник
Умова поставки: комплект обладнання повинен бути поставлений як єдина система, готова до експлуатації без додаткового доукомплектування</t>
  </si>
  <si>
    <t>Welding machine, Type 4</t>
  </si>
  <si>
    <t>Зварювальний апарат. Тип 4</t>
  </si>
  <si>
    <t>Equipment type: TIG welding machine
Supported welding processes: TIG AC/DC
Power supply: Three-phase, 380–400 V ±10%
Maximum welding current: Not less than 300 A
Welding current adjustment range: Not worse than 10–300 A
Arc ignition type: High-frequency (HF) or Lift (contact) ignition
Welding modes: AC/DC
Pulse mode: Available or equivalent
Duty cycle: Not less than 30%
Torch operation modes: 2T/4T
Protection class: Not lower than IP21
Digital display: Available
Protection features: Overheating protection, overvoltage protection or equivalent</t>
  </si>
  <si>
    <t xml:space="preserve">Тип обладнання: апарат аргонодугового зварювання (TIG)
Підтримувані процеси зварювання: TIG AC/DC
Напруга живлення: трифазна, 380–400 В ±10%
Максимальний зварювальний струм: не менше 300 А
Діапазон регулювання зварювального струму: не гірше ніж 10–300 А
Тип підпалу дуги: безконтактний (HF) або контактний (LIFT)
Режими зварювання: AC/DC
Імпульсний режим (Pulse): наявність або еквівалент
Тривалість навантаження (ПВ): не менше 30%                            Режими роботи пальника: 2T/4T                                                       Ступінь захисту: не нижче IP21                                                             Наявність цифрового дисплея.
Захист: від перегріву, від перенапруги або аналогічна функція
</t>
  </si>
  <si>
    <t>Welding machine, Type 5</t>
  </si>
  <si>
    <t>Зварювальний апарат. Тип 5</t>
  </si>
  <si>
    <t>Equipment type: Complete MIG/MAG welding system
Scope of supply (mandatory): welding machine, liquid cooling unit, wire feeder, transport trolley
Supported welding processes: MIG/MAG
Power supply: Three-phase, 380–400 V ±10%
Maximum welding current: Not less than 350 A
Welding current adjustment range: Not worse than 30–350 A
Duty cycle (DC): Not less than 60%
Control type: Electronic or digital
Synergic programs or equivalent: Mandatory
Wire feeder: Built-in or external
Welding wire diameter: Range 0.6–1.6 mm
Wire types: Steel or stainless steel or flux-cored or aluminum
Protection features: Overheating protection, overvoltage protection or equivalent
Protection class: Not lower than IP21
Transport trolley: Designed for placement of equipment
Design: Mobile with wheel locking capability
Delivery set: Welding machine, wire feeder, liquid cooling unit, transport trolley, MIG/MAG torch
Delivery condition: The equipment shall be supplied as a complete system, ready for operation without additional components or accessories</t>
  </si>
  <si>
    <t>Тип обладнання: комплект обладнання для напівавтоматичного зварювання (MIG/MAG)
Склад комплекту (обов’язково): зварювальний апарат, блок рідинного охолодження, механізм подачі дроту, транспортний візок
Підтримувані процеси зварювання: MIG/MAG
Напруга живлення: трифазна, 380–400 В ±10%
Максимальний зварювальний струм: не менше 350 А
Діапазон регулювання зварювального струму: не гірше ніж 30–350 А
Тривалість навантаження (ПВ): не менше 60%
Тип керування: електронне або цифрове
Наявність синергетичних програм або еквівалент: обов’язкова
Механізм подачі дроту: вбудований або виносний
Діаметр зварювального дроту: діапазон 0,6 –1,6 мм
Типи дроту: сталевий або нержавіючий або порошковий або алюмінієвий
Захист: від перегріву, від перенапруги або аналогічна функція
Ступінь захисту: не нижче IP21
Транспортний візок: призначений для розміщення обладнання 
Конструктивне виконання: мобільне з можливістю фіксації коліс
Комплектація: зварювальний апарат, механізм подачі дроту, блок рідинного охолодження, транспортний візок, MIG/MAG пальник
Умова поставки: комплект обладнання повинен бути поставлений як єдина система, готова до експлуатації без додаткового доукомплектування</t>
  </si>
  <si>
    <t>CONFIDENTIAL</t>
  </si>
  <si>
    <t>Додаток 6/ Annex 6</t>
  </si>
  <si>
    <t>Комерційна пропозиція до тендеру №</t>
  </si>
  <si>
    <t>/Commercial bid for Tender</t>
  </si>
  <si>
    <t>Всі учасники тендеру мають представити свої пропозиції на фірмовому бланку компанії (за відсутності бланку - вказати  реквізити компанії) з підписом та мокрою печаткою (якщо печатка використовується) за наступною формою./
All Tenderers should provide their tenders on the company's letterhead (if letterhead is absent - indicate company's details) with signature and wet stamp (if used) in accordance with the following template.
Будь ласка, зверніть Вашу увагу на  умови нижче. /
Please pay attention to the conditions below.</t>
  </si>
  <si>
    <r>
      <rPr>
        <b/>
        <sz val="10"/>
        <color rgb="FFFF0000"/>
        <rFont val="Arial"/>
        <family val="2"/>
      </rPr>
      <t>!!!</t>
    </r>
    <r>
      <rPr>
        <b/>
        <sz val="10"/>
        <color rgb="FF0070C0"/>
        <rFont val="Arial"/>
        <family val="2"/>
        <charset val="204"/>
      </rPr>
      <t xml:space="preserve"> Учасник заповнює виключно поля, виділені блакитним кольором. Будь-які інші зміни не допускаються / The Tenderer fills in only the fields highlighted in blue. Any other changes are not allowed.</t>
    </r>
  </si>
  <si>
    <t>№ п/п</t>
  </si>
  <si>
    <r>
      <t>Назва товару</t>
    </r>
    <r>
      <rPr>
        <b/>
        <sz val="8"/>
        <color theme="1"/>
        <rFont val="Arial"/>
        <family val="2"/>
        <charset val="204"/>
      </rPr>
      <t xml:space="preserve"> </t>
    </r>
  </si>
  <si>
    <t>Goods description</t>
  </si>
  <si>
    <r>
      <t xml:space="preserve">Пропозиція учасника
</t>
    </r>
    <r>
      <rPr>
        <i/>
        <sz val="8"/>
        <color theme="1"/>
        <rFont val="Arial"/>
        <family val="2"/>
      </rPr>
      <t>(Учасник зазначає назву товару, модель що в подальшому буде зазначена в Договорі).</t>
    </r>
  </si>
  <si>
    <r>
      <t xml:space="preserve">Tenderer offer
</t>
    </r>
    <r>
      <rPr>
        <sz val="8"/>
        <color theme="1"/>
        <rFont val="Arial"/>
        <family val="2"/>
      </rPr>
      <t>(The Tenderer indicate the name of the product,model  which will be specified in the Contract)</t>
    </r>
  </si>
  <si>
    <t>Одиниця виміру / Unit of measurment</t>
  </si>
  <si>
    <t>Кількість/
Quantity</t>
  </si>
  <si>
    <t xml:space="preserve">Ціна, Євро
Price EUR </t>
  </si>
  <si>
    <t>Сума, Євро
Amount, EUR</t>
  </si>
  <si>
    <t>Lot 1/ Лот 1</t>
  </si>
  <si>
    <r>
      <t>Всього до сплати</t>
    </r>
    <r>
      <rPr>
        <b/>
        <sz val="9"/>
        <color rgb="FFFF0000"/>
        <rFont val="Arial"/>
        <family val="2"/>
      </rPr>
      <t xml:space="preserve"> Лот 1</t>
    </r>
    <r>
      <rPr>
        <b/>
        <sz val="9"/>
        <color theme="1"/>
        <rFont val="Arial"/>
        <family val="2"/>
        <charset val="204"/>
      </rPr>
      <t xml:space="preserve"> / Amount to pay </t>
    </r>
    <r>
      <rPr>
        <b/>
        <sz val="9"/>
        <color rgb="FFFF0000"/>
        <rFont val="Arial"/>
        <family val="2"/>
      </rPr>
      <t>Lot 1</t>
    </r>
  </si>
  <si>
    <t>Lot 2 / Лот 2</t>
  </si>
  <si>
    <r>
      <t>Всього до сплати</t>
    </r>
    <r>
      <rPr>
        <b/>
        <sz val="9"/>
        <color rgb="FFFF0000"/>
        <rFont val="Arial"/>
        <family val="2"/>
      </rPr>
      <t xml:space="preserve"> Лот 2</t>
    </r>
    <r>
      <rPr>
        <b/>
        <sz val="9"/>
        <color theme="1"/>
        <rFont val="Arial"/>
        <family val="2"/>
        <charset val="204"/>
      </rPr>
      <t xml:space="preserve"> / Amount to pay </t>
    </r>
    <r>
      <rPr>
        <b/>
        <sz val="9"/>
        <color rgb="FFFF0000"/>
        <rFont val="Arial"/>
        <family val="2"/>
      </rPr>
      <t>Lot 2</t>
    </r>
  </si>
  <si>
    <t xml:space="preserve">Всього до сплати по всім лотам / Amount to pay for all lots </t>
  </si>
  <si>
    <t xml:space="preserve">*ціна за одиницю товару зазначається до другої цифри після коми / * prices per unit of the Goods are indicated with 2 digits after comma </t>
  </si>
  <si>
    <t>The price must include all applicable charges, to be paid, excluding VAT /
Ціна повинна включати всі відповідні збори, що підлягають сплаті, без ПДВ</t>
  </si>
  <si>
    <r>
      <t>Пропозиція дійсна до</t>
    </r>
    <r>
      <rPr>
        <sz val="10"/>
        <color theme="1"/>
        <rFont val="Arial"/>
        <family val="2"/>
      </rPr>
      <t xml:space="preserve"> / Tender valid till</t>
    </r>
  </si>
  <si>
    <t>Умови оплати / Payment conditions</t>
  </si>
  <si>
    <t xml:space="preserve">післяоплата / 
post-payment; </t>
  </si>
  <si>
    <t>Строки оплати / Payment terms</t>
  </si>
  <si>
    <t>робочих днів з дати підписання видаткової накладної / 
working days from signing date of delivery note</t>
  </si>
  <si>
    <t>Загальні умови/ General conditions:</t>
  </si>
  <si>
    <t xml:space="preserve">Запропонований Товар новий і не був у використанні. </t>
  </si>
  <si>
    <t>The proposed Goods are new and were not been used.</t>
  </si>
  <si>
    <t>Упаковка повинна відповідати вимогам установленим до даного виду товару і захищати його від пошкоджень або псування під час перевезення (доставки).</t>
  </si>
  <si>
    <t>Packaging must meet the requirements established for this type of Goods and protect it from damage or deterioration during transportation (delivery).</t>
  </si>
  <si>
    <t>Товар та упаковка не повинні містити рекламних позначень політичного характеру, дискримінаційних гасел чи символіки.</t>
  </si>
  <si>
    <t>The Goods and packaging must not contain any advertising markings of a political nature, discriminatory slogans or symbols.</t>
  </si>
  <si>
    <t>Усі ціни включають усі відповідні збори та витрати, які повинен сплатити Учасник, включаючи, але не обмежуючись, ціну Товару, упаковку Товару, адресну доставку Товару, розвантаження, занесення товару до місця призначення при адресній доставці.</t>
  </si>
  <si>
    <t>All prices include all applicable charges and expenses to be paid by the Tenderer, that includes, but is not limited to: price of Goods, packaging of Goods, addsress delivery of Goods, unloading, delivery of the goods to the destination place by address delivery.</t>
  </si>
  <si>
    <t>У випадку дострокової поставки товарів, переможець тендеру зобов'язаний узгодити дострокову поставку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</si>
  <si>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In the case of early delivery of goods, the tender winner is obliged to agree on early delivery by sending an email to the recipient's contact person and a copy to the responsible GIZ employees. The email must contain information about the date and expected time of delivery, a list of goods, and the name of the service company for delivery.</t>
  </si>
  <si>
    <t>Переможець тендеру буде зобовязаний письмово повідомити про доставку за 2 робочі дні, надсилаючи електронний лист контактній особі отримувача та копію відповідальним співробітникам GIZ. Електронний лист повинен містити інформацію про дату та очікуваний час доставки, перелік товарів та назву сервісної компанії для доставки.</t>
  </si>
  <si>
    <t>The tender winner shall notify delivery by sending an email to the contact person copying GIZ staff 2 business days in advance. The email should contain information about the date and expected time of delivery, a list of goods and the name of freight company.</t>
  </si>
  <si>
    <t xml:space="preserve">GIZ залишає за собою право запитувати додаткову інформацію у учасника тендеру на будь-якому етапі процедури проведення тендеру щодо перевірки статусу учасника/товару по відношенню до санкційних списків або обмежень, які можуть до нього застосовуватися. У випадку виявлення відповідних обмежень, GIZ залишає за собою право відхилити пропозицію Учасника.
Договір може бути укладений лише після завершення санкційної перевірки. GIZ має право запитувати додаткову інформацію щодо санкційної перевірки. 
Учасник закупівлі/ Виконавець повинен: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</si>
  <si>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 xml:space="preserve">GIZ reserves the right to request additional information conserning the Tender/goods at any stage of the tender procedure with objective of the verification of the Tenderer’s status as for the applicable sanction lists and measures. In case of relevant restrictions, GIZ reserves the right to reject the tenderer
The contract can only be concluded after the sanctions check has been completed. GIZ has the right to request additional information regarding the sanctions check.
The Tenderer / Contractor must: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				</t>
  </si>
  <si>
    <t>Проект Договору на закупівлю Товару у розділі "Умови закупівель Товару": 
https://www.giz.de/en/regions/europe/ukraine/tenders</t>
  </si>
  <si>
    <t>Draft of the Contract for the purchase of Goods in para "Terms of purchase of goods": https://www.giz.de/en/regions/europe/ukraine/tenders</t>
  </si>
  <si>
    <t xml:space="preserve">Переможці тендеру зобов'язані підписати Договір на закупівлю Товару протягом не більше, ніж 3 календарних днів з дати отримання Договору на підпис (інакше GIZ має право відмовитися від закупівлі товару, а Продавець в такому випадку не буде мати будь-яких претензій щодо такого неприйняття товару з боку GIZ). </t>
  </si>
  <si>
    <t>Tender winners shall sign the Contract for the purchase of Goods within 3 calendar days after receipt of the Contract for signing (otherwise GIZ shall be entitled to refuse from the Goods procurement and the Seller shall renounce any claim as for such refusal of GIZ to accept the goods).</t>
  </si>
  <si>
    <t xml:space="preserve">До укладання будь-якого договору, GIZ зберігає право перевірити походження запропонованого товару. Ця перевірка проводитиметься з метою забезпечення дотримання діючих ембарго та інших торгових обмежень у рамках комплексної юридичної експертизи GIZ. Це стосується, зокрема, чинних санкцій ЄС проти Російської Федерації, Республіки Білорусь, Криму та окупованих районів на Сході України4 (насамперед – Постанови Ради (ЄС) № 833/2014 та 765/2006).
Подаючи свою пропозицію, учасник тендеру (у разі перемоги) зобов'язується надавати усю необхідну підтримку GIZ при перевірці дотримання санкційного режиму (до укладання будь-якого договору). Зокрема, ця норма передбачає зобов'язання на вимогу GIZ заповнити «Самодекларацію щодо визначення походження пропонованих товарів» та/або надати необхідні GIZ документи про походження товару. Якщо учасник не виконує даного зобов'язання або не виконує його протягом розумного строку, його пропозиція може бути виключена з конкурсної процедури.
Договір може бути укладений лише після завершення зазначеної перевірки походження товару. Якщо під час цієї перевірки будуть виявлені підстави для підозри або факти, які перешкоджають укладанню договору, GIZ негайно інформує про це відповідного учасника. Крім цього, GIZ у цьому випадку зберігає за собою право укласти договір з учасником, який посів наступне місце у відповідній конкурентній тендерній процедурі. </t>
  </si>
  <si>
    <t xml:space="preserve">Before entering into any contract, GIZ reserves the right to ascertain the origin of the goods offered. This assessment will be conducted to ensure compliance with embargoes and other trade restrictions in place within the scope of GIZ’s due diligence. This is particularly true of the EU sanctions against Russia, Belarus, Crimea and the affected parts of Eastern Ukraine  currently in place (primarily the EU Council Regulations No.: 833/2014 and 765/2006). 
By submitting their tenders, the Tenderers undertakes towards GIZ the responsibility that in the event of a probable award, the Tenderer will provide all necessary support to enable GIZ to ensure compliance with the sanctions regime – this assurance is thus given prior to the award of any contract. This includes in particular the obligation, if so requested by GIZ, to complete a self-declaration to determine the origin of the goods offered and/or to provide GIZ with the required evidence of the origin of such goods. Should the Tenderer fail to meet these obligations or fail to do so within a reasonable period of time, this can result in their tender being excluded. 
 A contract can only be awarded on completion of this assessment of the origin of the goods offered. Should this check give grounds for concern or reveal facts that constitute a contractual impediment, GIZ shall inform the Tenderer without delay. GIZ shall also reserve the right in such cases to award the contract to the next-ranked Tenderer in the competitive tender procedure. </t>
  </si>
  <si>
    <t>Санкції ЄС проти Російської Федерації були доповнені та посилені новими заходами, зокрема в рамках 5-го пакету санкцій від 8 квітня 2022 року (Постанова (EU) 2022/5761).
Відповідно до положень зазначеного санкційного пакету, замовнику на законодавчому рівні забороняється укладати договори з фізичними та юридичними особами, зазначеними у ст. 5к Постанови (EU) 833/20142  (далі – «Постанова»), які пов'язані з Російською Федерацією, або виконувати такі договори після 10 жовтня 2022 року. Крім цього, GIZ забороняється укладати або виконувати договори з фізичними та юридичними особами, якщо вони мають намір залучати як субпідрядників осіб пов’язаних з Російською Федерацією, як зазначено у Постанові, чиї виробничі потужності використовуються відповідно до директив про публічні закупівлі, а також якщо на таких субпідрядників, постачальників, чи компаній, пов'язаних з Російською Федерацією, припадає понад 10% вартості відповідного замовлення.
Постанова вводить в дію законодавчу заборону для GIZ у розумінні ст. 134 Цивільного кодексу Німеччини, відповідно до якої чинний договір – навіть у разі прийняття пропозиції та розміщення замовлення – не може бути укладений, якщо укладання договору суперечить цій Постанові.
Відповідно, GIZ зобов'язана впевнитися, що укладання договору в ході тендерної процедури не пов’язане з будь-якими порушеннями чинного законодавства. У зв'язку з цим ми просимо Ваc обов'язково використовувати самодекларацію3, що додається до тендерної документації, і надати правдиві відомості про дотримання санкцій ЄС проти Російської Федерації. Надання невірних відомостей може спричинити виключення учасника тендеру або визнання договору недійсним.</t>
  </si>
  <si>
    <t>The EU’s restrictive measures against Russia were expanded and tightened in particular by the fifth package of restrictive measures (EU Council Regulation 2022/576 ) adopted on 8 April 2022.   
As a result, since that date GIZ has been legally prohibited from awarding or continuing to execute contracts as of 10 October 2022 with the persons, entities or bodies with links to Russia as specified in Article 5k of the EU Council Regulation 833/2014  (hereafter referred as the ‘Regulation’). Furthermore, GIZ is prohibited from awarding or continuing to execute contracts with persons, entities or bodies if these persons, entities or bodies who intend to employ subcontractors, suppliers or companies with links to Russia, as specified in the Regulation, whose capacities are being relied on within the meaning of the public procurement Directives, and where these subcontractors, suppliers or companies with links to Russia account for more than 10% of the contract value.  
 The Regulation constitutes a statutory prohibition within the meaning of Section 134 of the German Civil Code (BGB), with the effect that – even in the case of a tender being accepted – no valid contract will be established if the conclusion of such a contract would contravene this Regulation. 
GIZ must therefore ensure that the award of contract in relation to a tender is not associated with any violations of applicable legislation. The tenderers are obliged to make a truthful declaration using the self-declaration  on the EU-Russia-Sanctions, which is included in the tender documents. False statements may lead to an exclusion of the Tenderer or may render the contract void.</t>
  </si>
  <si>
    <t>Учасник Тендеру подає цінову пропозицію в євро, однак Договір буде укладено в гривні за курсом НБУ на дату оголошення результатів тендеру; фінансові розрахунки проводяться в гривні.</t>
  </si>
  <si>
    <t>The Tenderer should provide price offers in euros, but the contract will be concluded in hryvnias according to the NBU currency exchange rate valid on the date of tender results announcment; the financial settlements shall be conducted in UAH.</t>
  </si>
  <si>
    <t>Спеціальні умови/ Special conditions:</t>
  </si>
  <si>
    <t>Ціна товару включає розвантаження товару в пункті доставки, занос до місця постійного користування та монтаж</t>
  </si>
  <si>
    <t>The price of the goods includes unloading the goods at the delivery point, transportation to the place of permanent use and installation</t>
  </si>
  <si>
    <t>Учасники тендера можуть надавати свої пропозиції на всі або на окремі лоти. Переможець або переможці тендера будуть визначені окремо по кожному лоту. Пропозиції, що містять не всі позиції по лоту розглядатися не будуть (по таким неповним лотам).</t>
  </si>
  <si>
    <t>Tenderers may submit their tenders for all or individual lots. The tender winner(s) will be determined separately for each lot. Tenders that do not contain all items in the lot will not be considered (for such incomplete lots).</t>
  </si>
  <si>
    <t xml:space="preserve">Подаючи свою тендерну пропозицію учасник гарантує:
1.	поставку товару у строки, що передбачені умовами тендерної документації;
2.	відповідність своєї пропозиції технічним, якісним, кількісним та іншим вимогам до предмету закупівлі  та умовам, які будуть включені до договору про закупівлю;
3.	укладення та виконання договору на умовах, що викладені замовником у  розділі "Умови закупівель Товару": https://www.giz.de/en/regions/europe/ukraine/tenders
</t>
  </si>
  <si>
    <t xml:space="preserve">By submitting a tender, the Tenderer guarantees:
1. delivery of the goods within the terms stipulated in the terms of the tender documentation;
2. compliance of your offer with the technical, qualitative, quantitative and other requirements for the subject of procurement and  conditions that will be included in the procurement contract;
3. conclusion and performance of the contract on the terms set forth by the customer in the para "Terms of purchase of goods": https://www.giz.de/en/regions/europe/ukraine/tenders
</t>
  </si>
  <si>
    <t>Посада</t>
  </si>
  <si>
    <t>Підпис</t>
  </si>
  <si>
    <t xml:space="preserve">Прізвище, Ім'я </t>
  </si>
  <si>
    <t>Печатка</t>
  </si>
  <si>
    <t>/Signing information</t>
  </si>
  <si>
    <t>Поля, виділені синім, заповнює учасник тендеру! / Blue coloured cells should be filled in by the Tenderer.</t>
  </si>
  <si>
    <t>Додаток 7/ Annex 7</t>
  </si>
  <si>
    <t>Технічна пропозиція до тендеру №</t>
  </si>
  <si>
    <t>/Technical bid for Tender</t>
  </si>
  <si>
    <r>
      <rPr>
        <b/>
        <sz val="10"/>
        <color rgb="FFFF0000"/>
        <rFont val="Arial"/>
        <family val="2"/>
      </rPr>
      <t xml:space="preserve">!!! </t>
    </r>
    <r>
      <rPr>
        <b/>
        <sz val="10"/>
        <color rgb="FF0070C0"/>
        <rFont val="Arial"/>
        <family val="2"/>
        <charset val="204"/>
      </rPr>
      <t>Учасник заповнює виключно поля, виділені блакитним кольором. Будь-які інші зміни не допускаються / The Tenderer fills in only the fields highlighted in blue. Any other changes are not allowed.</t>
    </r>
  </si>
  <si>
    <r>
      <t xml:space="preserve">Пропозиція учасника
</t>
    </r>
    <r>
      <rPr>
        <i/>
        <sz val="11"/>
        <color theme="1"/>
        <rFont val="Arial"/>
        <family val="2"/>
      </rPr>
      <t xml:space="preserve">(зазначається назва Товару, модель із детальним описом технічних характеристик запропонованого товару для підтвердження відповідності специфікації та що в подальшому буде зазначена в Договорі) </t>
    </r>
  </si>
  <si>
    <r>
      <t xml:space="preserve">Tenderer offer 
</t>
    </r>
    <r>
      <rPr>
        <i/>
        <sz val="11"/>
        <color theme="1"/>
        <rFont val="Arial"/>
        <family val="2"/>
      </rPr>
      <t>(with goods description, goods model and detailed description of the proposed material characteristics to confirm compliance with the specification and which will be specified in the Contract)</t>
    </r>
  </si>
  <si>
    <t>Країна походження Товару / 
Country of origin of Goods</t>
  </si>
  <si>
    <t>Lot 2/ Лот 2</t>
  </si>
  <si>
    <r>
      <t>Пропозиція дійсна до</t>
    </r>
    <r>
      <rPr>
        <sz val="10"/>
        <color theme="1"/>
        <rFont val="Arial"/>
        <family val="2"/>
      </rPr>
      <t xml:space="preserve"> / tender valid till</t>
    </r>
  </si>
  <si>
    <t>Бажаний термін постачання /
desired deadline for delivery</t>
  </si>
  <si>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</si>
  <si>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r>
      <t xml:space="preserve">Запропонований Учасником термін постачання /
proposed by the Tenderer deadline for delivery
</t>
    </r>
    <r>
      <rPr>
        <b/>
        <sz val="10"/>
        <color theme="4"/>
        <rFont val="Arial"/>
        <family val="2"/>
      </rPr>
      <t>(заповнюється учасником)
(filled in by the Tenderer)</t>
    </r>
  </si>
  <si>
    <t>календарних днів з дати укладання договору з правом дострокової поставки, за умови попереднього погодження GIZ /
calendar days from the date of conclusion of contract with the right of early delivery with the prior approval of GIZ</t>
  </si>
  <si>
    <t xml:space="preserve">!! Пропозиції з термінами поставки пізніше ніж за 15 календарних днів, до дати завершення дії проекту, не будуть прийматися до розгляду / 
!! Tenders with delivery terms longer than 15 calendar days before the end date of the project validity will be disqualified. </t>
  </si>
  <si>
    <t>Строк дії проекту до:
The project is valid until:</t>
  </si>
  <si>
    <t>Разом із поставкою надаються наступні документи:</t>
  </si>
  <si>
    <t xml:space="preserve">Documents required upon delivery: </t>
  </si>
  <si>
    <t>а) Видаткова накладна
б) Інструкція з встановлення країнською мовою
в) Керівництва з експлуатації українською мовою</t>
  </si>
  <si>
    <t>a) Delivery note
b) Installation instructions in Ukrainian 
c) Operating manual in the Ukrainian language</t>
  </si>
  <si>
    <t>Позиція № /  Position #</t>
  </si>
  <si>
    <t>№</t>
  </si>
  <si>
    <t>Delivery address</t>
  </si>
  <si>
    <t>Адреса доставки</t>
  </si>
  <si>
    <t>Recipient organization (optional)</t>
  </si>
  <si>
    <t>Організація-отримувач (опціонально)</t>
  </si>
  <si>
    <t>Кількість для постачання в шт. / Quantity for delivery, pcs</t>
  </si>
  <si>
    <t>Linkolna str, 23, 79068, Lviv oblast, Lviv</t>
  </si>
  <si>
    <t>вул. Лінкольна, 23, Львівська область, м.Львів, 79068</t>
  </si>
  <si>
    <t>Municipal Institution of Lviv Regional Council «Lviv Higher Vocational School of Computer Technologies and Construction»</t>
  </si>
  <si>
    <t>Комунальний заклад Львівської обласної ради "Львівське вище професійне училище комп'ютерних технологій та будівництва"</t>
  </si>
  <si>
    <t>Total q-ty acc. to the Delivery Plan</t>
  </si>
  <si>
    <t>Додаток 10 / Annex 10</t>
  </si>
  <si>
    <t>Банківські реквізити та дані по підписанту /
Bank details and data on the signatory</t>
  </si>
  <si>
    <r>
      <t>Продавець: _____</t>
    </r>
    <r>
      <rPr>
        <b/>
        <sz val="10"/>
        <color rgb="FF000000"/>
        <rFont val="Arial"/>
        <family val="2"/>
      </rPr>
      <t xml:space="preserve"> (зазначається організаційно правова форма та назва)</t>
    </r>
    <r>
      <rPr>
        <sz val="10"/>
        <color rgb="FF000000"/>
        <rFont val="Arial"/>
        <family val="2"/>
      </rPr>
      <t>, яке є платником ________</t>
    </r>
    <r>
      <rPr>
        <b/>
        <sz val="10"/>
        <color rgb="FF000000"/>
        <rFont val="Arial"/>
        <family val="2"/>
      </rPr>
      <t>(зазначається форма оподаткування)</t>
    </r>
    <r>
      <rPr>
        <sz val="10"/>
        <color rgb="FF000000"/>
        <rFont val="Arial"/>
        <family val="2"/>
      </rPr>
      <t>, в особі</t>
    </r>
    <r>
      <rPr>
        <b/>
        <sz val="10"/>
        <color rgb="FF000000"/>
        <rFont val="Arial"/>
        <family val="2"/>
      </rPr>
      <t xml:space="preserve"> </t>
    </r>
    <r>
      <rPr>
        <b/>
        <sz val="10"/>
        <rFont val="Arial"/>
        <family val="2"/>
      </rPr>
      <t>______________ (зазначається посада та повне прізвище ім'я по батькові)</t>
    </r>
    <r>
      <rPr>
        <sz val="10"/>
        <color rgb="FF000000"/>
        <rFont val="Arial"/>
        <family val="2"/>
      </rPr>
      <t xml:space="preserve">, що діє на підставі _____ </t>
    </r>
    <r>
      <rPr>
        <b/>
        <sz val="10"/>
        <color rgb="FF000000"/>
        <rFont val="Arial"/>
        <family val="2"/>
      </rPr>
      <t>(зазначається документ на основі якого діє підписант)</t>
    </r>
    <r>
      <rPr>
        <sz val="10"/>
        <color rgb="FF000000"/>
        <rFont val="Arial"/>
        <family val="2"/>
      </rPr>
      <t xml:space="preserve"> , з однієї сторони, та </t>
    </r>
  </si>
  <si>
    <r>
      <t xml:space="preserve">The Seller: _____ </t>
    </r>
    <r>
      <rPr>
        <b/>
        <sz val="10"/>
        <color rgb="FF000000"/>
        <rFont val="Arial"/>
        <family val="2"/>
      </rPr>
      <t>(indicate entety's leagal form and name)</t>
    </r>
    <r>
      <rPr>
        <sz val="10"/>
        <color rgb="FF000000"/>
        <rFont val="Arial"/>
        <family val="2"/>
      </rPr>
      <t xml:space="preserve">, which is _____ </t>
    </r>
    <r>
      <rPr>
        <b/>
        <sz val="10"/>
        <color rgb="FF000000"/>
        <rFont val="Arial"/>
        <family val="2"/>
      </rPr>
      <t>(indicate tax payment form)</t>
    </r>
    <r>
      <rPr>
        <sz val="10"/>
        <color rgb="FF000000"/>
        <rFont val="Arial"/>
        <family val="2"/>
      </rPr>
      <t xml:space="preserve"> payer, represented by the _____ </t>
    </r>
    <r>
      <rPr>
        <b/>
        <sz val="10"/>
        <color rgb="FF000000"/>
        <rFont val="Arial"/>
        <family val="2"/>
      </rPr>
      <t>(indicate the position and full last name and surname)</t>
    </r>
    <r>
      <rPr>
        <sz val="10"/>
        <color rgb="FF000000"/>
        <rFont val="Arial"/>
        <family val="2"/>
      </rPr>
      <t xml:space="preserve">, acting on the basis _____ </t>
    </r>
    <r>
      <rPr>
        <b/>
        <sz val="10"/>
        <color rgb="FF000000"/>
        <rFont val="Arial"/>
        <family val="2"/>
      </rPr>
      <t>(indicate the document on the basis of which the signatory act)</t>
    </r>
    <r>
      <rPr>
        <sz val="10"/>
        <color rgb="FF000000"/>
        <rFont val="Arial"/>
        <family val="2"/>
      </rPr>
      <t>, on one part, </t>
    </r>
  </si>
  <si>
    <t>and </t>
  </si>
  <si>
    <r>
      <t>Продавець/ The Seller:</t>
    </r>
    <r>
      <rPr>
        <sz val="11"/>
        <rFont val="Arial"/>
        <family val="2"/>
      </rPr>
      <t> </t>
    </r>
  </si>
  <si>
    <r>
      <t>ТОВ «_______________»</t>
    </r>
    <r>
      <rPr>
        <sz val="10"/>
        <rFont val="Arial"/>
        <family val="2"/>
      </rPr>
      <t> </t>
    </r>
  </si>
  <si>
    <t>LLC “_______________” </t>
  </si>
  <si>
    <t>01042, м.Київ, вул., буд. оф. </t>
  </si>
  <si>
    <t>р/р 2600___ в _____ КБ «___» м. Києва </t>
  </si>
  <si>
    <t>МФО _______ </t>
  </si>
  <si>
    <t>код ЄДРПОУ  </t>
  </si>
  <si>
    <t>ІПН _ </t>
  </si>
  <si>
    <t>street, bld., office </t>
  </si>
  <si>
    <t>01042, Kyiv,  </t>
  </si>
  <si>
    <t>a/c 2600___ in _____ CB “___”, Kyiv </t>
  </si>
  <si>
    <t>bank ID _______ </t>
  </si>
  <si>
    <t>USREOU code </t>
  </si>
  <si>
    <t>TIN _ </t>
  </si>
  <si>
    <t>Tel. </t>
  </si>
  <si>
    <t>E-Mail:  </t>
  </si>
  <si>
    <r>
      <t xml:space="preserve">Дата підписання / </t>
    </r>
    <r>
      <rPr>
        <sz val="10"/>
        <rFont val="Arial"/>
        <family val="2"/>
      </rPr>
      <t>Date</t>
    </r>
    <r>
      <rPr>
        <sz val="10"/>
        <color rgb="FF000000"/>
        <rFont val="Arial"/>
        <family val="2"/>
      </rPr>
      <t xml:space="preserve"> of signing      __.__.202              </t>
    </r>
  </si>
  <si>
    <r>
      <t>____________</t>
    </r>
    <r>
      <rPr>
        <sz val="10"/>
        <color rgb="FF000000"/>
        <rFont val="Arial"/>
        <family val="2"/>
      </rPr>
      <t> </t>
    </r>
  </si>
  <si>
    <r>
      <t>ПІБ /</t>
    </r>
    <r>
      <rPr>
        <b/>
        <sz val="10"/>
        <rFont val="Arial"/>
        <family val="2"/>
      </rPr>
      <t xml:space="preserve"> Full name</t>
    </r>
    <r>
      <rPr>
        <sz val="10"/>
        <rFont val="Arial"/>
        <family val="2"/>
      </rPr>
      <t> </t>
    </r>
  </si>
  <si>
    <r>
      <t xml:space="preserve">Директор/ </t>
    </r>
    <r>
      <rPr>
        <b/>
        <sz val="10"/>
        <rFont val="Arial"/>
        <family val="2"/>
      </rPr>
      <t>Director</t>
    </r>
    <r>
      <rPr>
        <sz val="10"/>
        <rFont val="Arial"/>
        <family val="2"/>
      </rPr>
      <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</si>
</sst>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0;\-"/>
    <numFmt numFmtId="165" formatCode="#,##0.00\ [$EUR]"/>
    <numFmt numFmtId="166" formatCode="dd\.mm\.yyyy;@"/>
    <numFmt numFmtId="167" formatCode="_-* #,##0.00\ [$₴-422]_-;\-* #,##0.00\ [$₴-422]_-;_-* &quot;-&quot;??\ [$₴-422]_-;_-@_-"/>
  </numFmts>
  <fonts count="81"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u/>
      <sz val="10"/>
      <color rgb="FF0070C0"/>
      <name val="Arial"/>
      <family val="2"/>
      <charset val="204"/>
    </font>
    <font>
      <sz val="10"/>
      <name val="Arial"/>
      <family val="2"/>
    </font>
    <font>
      <b/>
      <sz val="10"/>
      <color rgb="FFFF0000"/>
      <name val="Arial"/>
      <family val="2"/>
    </font>
    <font>
      <b/>
      <sz val="10"/>
      <name val="Arial"/>
      <family val="2"/>
    </font>
    <font>
      <b/>
      <sz val="11"/>
      <color theme="1"/>
      <name val="Arial"/>
      <family val="2"/>
    </font>
    <font>
      <b/>
      <sz val="11"/>
      <name val="Arial"/>
      <family val="2"/>
    </font>
    <font>
      <b/>
      <sz val="11"/>
      <color rgb="FFFF0000"/>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u/>
      <sz val="11"/>
      <color rgb="FF0070C0"/>
      <name val="Arial"/>
      <family val="2"/>
    </font>
    <font>
      <b/>
      <sz val="12"/>
      <color theme="1"/>
      <name val="Arial"/>
      <family val="2"/>
    </font>
    <font>
      <b/>
      <sz val="16"/>
      <color theme="1"/>
      <name val="Arial"/>
      <family val="2"/>
    </font>
    <font>
      <b/>
      <u/>
      <sz val="12"/>
      <color theme="10"/>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2"/>
      <color theme="1"/>
      <name val="Arial"/>
      <family val="2"/>
      <charset val="204"/>
    </font>
    <font>
      <b/>
      <sz val="12"/>
      <color theme="1"/>
      <name val="Arial"/>
      <family val="2"/>
      <charset val="204"/>
    </font>
    <font>
      <sz val="12"/>
      <color theme="1"/>
      <name val="Calibri"/>
      <family val="2"/>
      <charset val="204"/>
      <scheme val="minor"/>
    </font>
    <font>
      <sz val="8"/>
      <color theme="1"/>
      <name val="Arial"/>
      <family val="2"/>
      <charset val="204"/>
    </font>
    <font>
      <b/>
      <sz val="10"/>
      <color rgb="FF0070C0"/>
      <name val="Arial"/>
      <family val="2"/>
    </font>
    <font>
      <b/>
      <sz val="10"/>
      <color rgb="FF0070C0"/>
      <name val="Arial"/>
      <family val="2"/>
      <charset val="204"/>
    </font>
    <font>
      <b/>
      <sz val="10"/>
      <color theme="1"/>
      <name val="Arial"/>
      <family val="2"/>
      <charset val="204"/>
    </font>
    <font>
      <b/>
      <sz val="8"/>
      <color theme="1"/>
      <name val="Arial"/>
      <family val="2"/>
      <charset val="204"/>
    </font>
    <font>
      <i/>
      <sz val="8"/>
      <color theme="1"/>
      <name val="Arial"/>
      <family val="2"/>
    </font>
    <font>
      <sz val="8"/>
      <color theme="1"/>
      <name val="Arial"/>
      <family val="2"/>
    </font>
    <font>
      <b/>
      <sz val="9"/>
      <color theme="1"/>
      <name val="Arial"/>
      <family val="2"/>
      <charset val="204"/>
    </font>
    <font>
      <b/>
      <sz val="9"/>
      <color rgb="FFFF0000"/>
      <name val="Arial"/>
      <family val="2"/>
    </font>
    <font>
      <b/>
      <sz val="10"/>
      <color rgb="FFFF0000"/>
      <name val="Arial"/>
      <family val="2"/>
      <charset val="204"/>
    </font>
    <font>
      <sz val="9"/>
      <color rgb="FFFF0000"/>
      <name val="Arial"/>
      <family val="2"/>
      <charset val="204"/>
    </font>
    <font>
      <sz val="9"/>
      <color theme="1"/>
      <name val="Arial"/>
      <family val="2"/>
      <charset val="204"/>
    </font>
    <font>
      <b/>
      <sz val="8"/>
      <color theme="1"/>
      <name val="Arial"/>
      <family val="2"/>
    </font>
    <font>
      <sz val="10"/>
      <color theme="1"/>
      <name val="Arial"/>
      <family val="2"/>
    </font>
    <font>
      <sz val="9"/>
      <color theme="1"/>
      <name val="Arial"/>
      <family val="2"/>
    </font>
    <font>
      <i/>
      <sz val="9"/>
      <color theme="1"/>
      <name val="Arial"/>
      <family val="2"/>
      <charset val="204"/>
    </font>
    <font>
      <i/>
      <sz val="9"/>
      <name val="Arial"/>
      <family val="2"/>
      <charset val="204"/>
    </font>
    <font>
      <b/>
      <sz val="10"/>
      <color theme="1"/>
      <name val="Calibri"/>
      <family val="2"/>
      <charset val="204"/>
      <scheme val="minor"/>
    </font>
    <font>
      <sz val="11"/>
      <color theme="1"/>
      <name val="Arial"/>
      <family val="2"/>
      <charset val="204"/>
    </font>
    <font>
      <b/>
      <sz val="9"/>
      <name val="Arial"/>
      <family val="2"/>
      <charset val="204"/>
    </font>
    <font>
      <b/>
      <sz val="10"/>
      <color theme="4"/>
      <name val="Arial"/>
      <family val="2"/>
    </font>
    <font>
      <sz val="10"/>
      <name val="Arial"/>
      <family val="2"/>
      <charset val="204"/>
    </font>
    <font>
      <b/>
      <u/>
      <sz val="11"/>
      <color theme="1"/>
      <name val="Arial"/>
      <family val="2"/>
      <charset val="204"/>
    </font>
    <font>
      <b/>
      <sz val="9"/>
      <color theme="1"/>
      <name val="Arial"/>
      <family val="2"/>
    </font>
    <font>
      <i/>
      <sz val="9"/>
      <color theme="1"/>
      <name val="Arial"/>
      <family val="2"/>
    </font>
    <font>
      <b/>
      <sz val="9"/>
      <name val="Arial"/>
      <family val="2"/>
    </font>
    <font>
      <b/>
      <sz val="8"/>
      <name val="Arial"/>
      <family val="2"/>
    </font>
    <font>
      <b/>
      <sz val="12"/>
      <color rgb="FF3C4043"/>
      <name val="Arial"/>
      <family val="2"/>
    </font>
    <font>
      <sz val="11"/>
      <name val="Calibri"/>
      <family val="2"/>
      <charset val="204"/>
      <scheme val="minor"/>
    </font>
    <font>
      <sz val="10"/>
      <color rgb="FF000000"/>
      <name val="Arial"/>
      <family val="2"/>
    </font>
    <font>
      <b/>
      <sz val="10"/>
      <color rgb="FF000000"/>
      <name val="Arial"/>
      <family val="2"/>
    </font>
    <font>
      <b/>
      <u/>
      <sz val="11"/>
      <name val="Arial"/>
      <family val="2"/>
    </font>
    <font>
      <sz val="11"/>
      <color theme="1"/>
      <name val="Segoe UI"/>
      <family val="2"/>
    </font>
    <font>
      <i/>
      <sz val="11"/>
      <color theme="1"/>
      <name val="Arial"/>
      <family val="2"/>
    </font>
  </fonts>
  <fills count="13">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theme="2" tint="-9.9978637043366805E-2"/>
        <bgColor indexed="64"/>
      </patternFill>
    </fill>
    <fill>
      <patternFill patternType="solid">
        <fgColor theme="9" tint="0.39997558519241921"/>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FFFF00"/>
        <bgColor indexed="64"/>
      </patternFill>
    </fill>
  </fills>
  <borders count="80">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medium">
        <color auto="1"/>
      </left>
      <right style="medium">
        <color auto="1"/>
      </right>
      <top style="medium">
        <color auto="1"/>
      </top>
      <bottom style="medium">
        <color auto="1"/>
      </bottom>
      <diagonal/>
    </border>
    <border>
      <left style="thin">
        <color indexed="64"/>
      </left>
      <right style="thin">
        <color indexed="64"/>
      </right>
      <top style="thin">
        <color indexed="64"/>
      </top>
      <bottom style="medium">
        <color auto="1"/>
      </bottom>
      <diagonal/>
    </border>
    <border>
      <left style="medium">
        <color auto="1"/>
      </left>
      <right style="medium">
        <color auto="1"/>
      </right>
      <top/>
      <bottom style="medium">
        <color auto="1"/>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auto="1"/>
      </left>
      <right style="thin">
        <color auto="1"/>
      </right>
      <top style="medium">
        <color auto="1"/>
      </top>
      <bottom style="medium">
        <color auto="1"/>
      </bottom>
      <diagonal/>
    </border>
    <border>
      <left style="thin">
        <color indexed="64"/>
      </left>
      <right style="thin">
        <color indexed="64"/>
      </right>
      <top style="medium">
        <color indexed="64"/>
      </top>
      <bottom/>
      <diagonal/>
    </border>
    <border>
      <left style="thin">
        <color indexed="64"/>
      </left>
      <right/>
      <top style="medium">
        <color auto="1"/>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auto="1"/>
      </left>
      <right style="thin">
        <color auto="1"/>
      </right>
      <top/>
      <bottom style="medium">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indexed="64"/>
      </left>
      <right/>
      <top style="thin">
        <color indexed="64"/>
      </top>
      <bottom style="medium">
        <color indexed="64"/>
      </bottom>
      <diagonal/>
    </border>
    <border>
      <left style="medium">
        <color indexed="64"/>
      </left>
      <right style="thin">
        <color indexed="64"/>
      </right>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bottom/>
      <diagonal/>
    </border>
    <border>
      <left/>
      <right style="thin">
        <color indexed="64"/>
      </right>
      <top/>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medium">
        <color indexed="64"/>
      </left>
      <right/>
      <top style="thin">
        <color rgb="FF000000"/>
      </top>
      <bottom style="medium">
        <color indexed="64"/>
      </bottom>
      <diagonal/>
    </border>
    <border>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rgb="FF000000"/>
      </right>
      <top style="thin">
        <color rgb="FF000000"/>
      </top>
      <bottom/>
      <diagonal/>
    </border>
    <border>
      <left style="thin">
        <color rgb="FF000000"/>
      </left>
      <right style="medium">
        <color indexed="64"/>
      </right>
      <top style="thin">
        <color rgb="FF000000"/>
      </top>
      <bottom/>
      <diagonal/>
    </border>
    <border>
      <left style="medium">
        <color indexed="64"/>
      </left>
      <right style="thin">
        <color rgb="FF000000"/>
      </right>
      <top style="thin">
        <color rgb="FF000000"/>
      </top>
      <bottom style="medium">
        <color indexed="64"/>
      </bottom>
      <diagonal/>
    </border>
    <border>
      <left/>
      <right style="medium">
        <color indexed="64"/>
      </right>
      <top style="thin">
        <color indexed="64"/>
      </top>
      <bottom style="medium">
        <color indexed="64"/>
      </bottom>
      <diagonal/>
    </border>
  </borders>
  <cellStyleXfs count="40">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9" fillId="0" borderId="0">
      <alignment vertical="center"/>
    </xf>
    <xf numFmtId="0" fontId="20" fillId="5" borderId="0" applyNumberFormat="0" applyBorder="0">
      <alignment vertical="center" shrinkToFit="1"/>
      <protection locked="0"/>
    </xf>
    <xf numFmtId="0" fontId="21" fillId="0" borderId="24" applyNumberFormat="0" applyFill="0" applyAlignment="0" applyProtection="0"/>
    <xf numFmtId="0" fontId="22" fillId="7" borderId="0" applyNumberFormat="0" applyAlignment="0" applyProtection="0"/>
    <xf numFmtId="0" fontId="21" fillId="3" borderId="27" applyNumberFormat="0" applyProtection="0">
      <alignment horizontal="center" vertical="center" wrapText="1"/>
    </xf>
    <xf numFmtId="49" fontId="23" fillId="6" borderId="28">
      <alignment vertical="center" wrapText="1"/>
      <protection locked="0"/>
    </xf>
    <xf numFmtId="0" fontId="23" fillId="6" borderId="28" applyNumberFormat="0">
      <alignment vertical="center" shrinkToFit="1"/>
      <protection locked="0"/>
    </xf>
    <xf numFmtId="4" fontId="23" fillId="6" borderId="28">
      <alignment vertical="center" shrinkToFit="1"/>
      <protection locked="0"/>
    </xf>
    <xf numFmtId="164" fontId="19" fillId="0" borderId="29" applyFont="0" applyFill="0" applyAlignment="0" applyProtection="0"/>
    <xf numFmtId="0" fontId="19" fillId="0" borderId="29" applyNumberFormat="0">
      <alignment vertical="center" wrapText="1"/>
    </xf>
    <xf numFmtId="0" fontId="24" fillId="0" borderId="0" applyNumberFormat="0" applyFill="0" applyBorder="0" applyAlignment="0" applyProtection="0"/>
    <xf numFmtId="0" fontId="25" fillId="0" borderId="0" applyNumberFormat="0" applyFill="0" applyBorder="0" applyAlignment="0" applyProtection="0">
      <alignment vertical="center"/>
    </xf>
    <xf numFmtId="0" fontId="21" fillId="0" borderId="0" applyNumberFormat="0" applyFill="0" applyBorder="0" applyAlignment="0" applyProtection="0"/>
    <xf numFmtId="0" fontId="26" fillId="0" borderId="0" applyNumberFormat="0" applyFill="0" applyBorder="0" applyAlignment="0" applyProtection="0"/>
    <xf numFmtId="0" fontId="1" fillId="0" borderId="0"/>
    <xf numFmtId="0" fontId="27" fillId="4" borderId="26" applyNumberFormat="0" applyAlignment="0" applyProtection="0"/>
    <xf numFmtId="0" fontId="28" fillId="0" borderId="25" applyNumberFormat="0" applyFill="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10" fillId="0" borderId="0"/>
    <xf numFmtId="0" fontId="10" fillId="0" borderId="0"/>
    <xf numFmtId="0" fontId="1" fillId="0" borderId="0"/>
    <xf numFmtId="0" fontId="38" fillId="0" borderId="0" applyNumberFormat="0" applyFill="0" applyBorder="0" applyAlignment="0" applyProtection="0"/>
  </cellStyleXfs>
  <cellXfs count="468">
    <xf numFmtId="0" fontId="0" fillId="0" borderId="0" xfId="0"/>
    <xf numFmtId="0" fontId="2" fillId="2" borderId="0" xfId="0" applyFont="1" applyFill="1" applyAlignment="1">
      <alignment vertical="center"/>
    </xf>
    <xf numFmtId="0" fontId="2" fillId="2" borderId="0" xfId="0" applyFont="1" applyFill="1" applyAlignment="1">
      <alignment vertical="center" wrapText="1"/>
    </xf>
    <xf numFmtId="0" fontId="16" fillId="0" borderId="0" xfId="0" applyFont="1"/>
    <xf numFmtId="0" fontId="0" fillId="0" borderId="0" xfId="0" applyAlignment="1">
      <alignment wrapText="1"/>
    </xf>
    <xf numFmtId="0" fontId="16" fillId="0" borderId="0" xfId="0" applyFont="1" applyAlignment="1">
      <alignment wrapText="1"/>
    </xf>
    <xf numFmtId="0" fontId="0" fillId="2" borderId="0" xfId="0" applyFill="1"/>
    <xf numFmtId="0" fontId="9" fillId="2" borderId="0" xfId="1" applyFont="1" applyFill="1" applyBorder="1" applyAlignment="1">
      <alignment vertical="center"/>
    </xf>
    <xf numFmtId="0" fontId="9" fillId="2" borderId="0" xfId="1" applyFont="1" applyFill="1" applyBorder="1" applyAlignment="1">
      <alignment vertical="center" wrapText="1"/>
    </xf>
    <xf numFmtId="0" fontId="4" fillId="2" borderId="0" xfId="1" applyFont="1" applyFill="1" applyBorder="1" applyAlignment="1">
      <alignment vertical="center" wrapText="1"/>
    </xf>
    <xf numFmtId="0" fontId="4" fillId="2" borderId="0" xfId="1" applyFont="1" applyFill="1" applyBorder="1" applyAlignment="1">
      <alignment vertical="center"/>
    </xf>
    <xf numFmtId="0" fontId="17" fillId="0" borderId="0" xfId="0" applyFont="1"/>
    <xf numFmtId="0" fontId="17" fillId="2" borderId="0" xfId="0" applyFont="1" applyFill="1"/>
    <xf numFmtId="0" fontId="17" fillId="2" borderId="0" xfId="0" applyFont="1" applyFill="1" applyAlignment="1">
      <alignment vertical="center"/>
    </xf>
    <xf numFmtId="0" fontId="17" fillId="0" borderId="0" xfId="0" applyFont="1" applyAlignment="1">
      <alignment horizontal="left" vertical="top"/>
    </xf>
    <xf numFmtId="0" fontId="17" fillId="2" borderId="0" xfId="0" applyFont="1" applyFill="1" applyAlignment="1">
      <alignment horizontal="left" vertical="top"/>
    </xf>
    <xf numFmtId="0" fontId="32" fillId="2" borderId="0" xfId="1" applyFont="1" applyFill="1" applyBorder="1" applyAlignment="1">
      <alignment vertical="center"/>
    </xf>
    <xf numFmtId="0" fontId="32" fillId="2" borderId="0" xfId="1" applyFont="1" applyFill="1" applyBorder="1" applyAlignment="1">
      <alignment vertical="center" wrapText="1"/>
    </xf>
    <xf numFmtId="0" fontId="31" fillId="2" borderId="0" xfId="1" applyFont="1" applyFill="1" applyBorder="1" applyAlignment="1">
      <alignment vertical="center" wrapText="1"/>
    </xf>
    <xf numFmtId="0" fontId="31" fillId="2" borderId="0" xfId="1" applyFont="1" applyFill="1" applyBorder="1" applyAlignment="1">
      <alignment vertical="center"/>
    </xf>
    <xf numFmtId="0" fontId="13" fillId="0" borderId="7" xfId="0" applyFont="1" applyBorder="1"/>
    <xf numFmtId="0" fontId="17" fillId="0" borderId="7" xfId="0" applyFont="1" applyBorder="1"/>
    <xf numFmtId="0" fontId="17" fillId="0" borderId="7" xfId="0" applyFont="1" applyBorder="1" applyAlignment="1">
      <alignment horizontal="center"/>
    </xf>
    <xf numFmtId="0" fontId="17" fillId="0" borderId="7" xfId="0" applyFont="1" applyBorder="1" applyAlignment="1">
      <alignment horizontal="left" vertical="top"/>
    </xf>
    <xf numFmtId="0" fontId="17" fillId="0" borderId="0" xfId="0" applyFont="1" applyAlignment="1">
      <alignment horizontal="left" vertical="top" wrapText="1"/>
    </xf>
    <xf numFmtId="0" fontId="17" fillId="0" borderId="7" xfId="0" applyFont="1" applyBorder="1" applyAlignment="1">
      <alignment horizontal="left" vertical="top" wrapText="1"/>
    </xf>
    <xf numFmtId="0" fontId="17" fillId="0" borderId="0" xfId="0" applyFont="1" applyAlignment="1">
      <alignment horizontal="right" vertical="top" wrapText="1"/>
    </xf>
    <xf numFmtId="0" fontId="17" fillId="2" borderId="6" xfId="0" applyFont="1" applyFill="1" applyBorder="1"/>
    <xf numFmtId="0" fontId="17" fillId="2" borderId="7" xfId="0" applyFont="1" applyFill="1" applyBorder="1" applyAlignment="1">
      <alignment horizontal="left" vertical="top"/>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13" fillId="0" borderId="4" xfId="0" applyFont="1" applyBorder="1" applyAlignment="1">
      <alignment horizontal="left" vertical="top" wrapText="1"/>
    </xf>
    <xf numFmtId="0" fontId="13" fillId="2" borderId="1" xfId="0" applyFont="1" applyFill="1" applyBorder="1" applyAlignment="1">
      <alignment horizontal="left" vertical="top"/>
    </xf>
    <xf numFmtId="0" fontId="17" fillId="2" borderId="1" xfId="0" applyFont="1" applyFill="1" applyBorder="1" applyAlignment="1">
      <alignment horizontal="left" vertical="top" wrapText="1"/>
    </xf>
    <xf numFmtId="0" fontId="13" fillId="2" borderId="1" xfId="0" applyFont="1" applyFill="1" applyBorder="1" applyAlignment="1">
      <alignment horizontal="left" vertical="top" wrapText="1"/>
    </xf>
    <xf numFmtId="0" fontId="13" fillId="0" borderId="21" xfId="0" applyFont="1" applyBorder="1" applyAlignment="1">
      <alignment horizontal="left" vertical="top"/>
    </xf>
    <xf numFmtId="0" fontId="17" fillId="0" borderId="21" xfId="0" applyFont="1" applyBorder="1" applyAlignment="1">
      <alignment horizontal="left" vertical="top" wrapText="1"/>
    </xf>
    <xf numFmtId="0" fontId="13" fillId="0" borderId="21" xfId="0" applyFont="1" applyBorder="1" applyAlignment="1">
      <alignment horizontal="left" vertical="top" wrapText="1"/>
    </xf>
    <xf numFmtId="0" fontId="17" fillId="0" borderId="5" xfId="0" applyFont="1" applyBorder="1" applyAlignment="1">
      <alignment horizontal="left" vertical="top" wrapText="1"/>
    </xf>
    <xf numFmtId="0" fontId="13" fillId="0" borderId="5" xfId="0" applyFont="1" applyBorder="1" applyAlignment="1">
      <alignment horizontal="left" vertical="top"/>
    </xf>
    <xf numFmtId="0" fontId="33" fillId="0" borderId="31" xfId="0" applyFont="1" applyBorder="1" applyAlignment="1">
      <alignment horizontal="left" vertical="top" wrapText="1"/>
    </xf>
    <xf numFmtId="0" fontId="33" fillId="0" borderId="32" xfId="0" applyFont="1" applyBorder="1" applyAlignment="1">
      <alignment horizontal="left" vertical="top" wrapText="1"/>
    </xf>
    <xf numFmtId="0" fontId="17" fillId="0" borderId="4" xfId="0" applyFont="1" applyBorder="1" applyAlignment="1">
      <alignment horizontal="left" vertical="top" wrapText="1"/>
    </xf>
    <xf numFmtId="0" fontId="13" fillId="0" borderId="6" xfId="0" applyFont="1" applyBorder="1" applyAlignment="1">
      <alignment horizontal="center" vertical="top"/>
    </xf>
    <xf numFmtId="0" fontId="13" fillId="0" borderId="4" xfId="0" applyFont="1" applyBorder="1" applyAlignment="1">
      <alignment horizontal="left" vertical="top"/>
    </xf>
    <xf numFmtId="0" fontId="13" fillId="0" borderId="8" xfId="0" applyFont="1" applyBorder="1" applyAlignment="1">
      <alignment horizontal="center" vertical="top"/>
    </xf>
    <xf numFmtId="0" fontId="33" fillId="0" borderId="7" xfId="0" applyFont="1" applyBorder="1" applyAlignment="1">
      <alignment horizontal="left" vertical="top"/>
    </xf>
    <xf numFmtId="14" fontId="33" fillId="0" borderId="7" xfId="0" applyNumberFormat="1" applyFont="1" applyBorder="1" applyAlignment="1">
      <alignment horizontal="left" vertical="top"/>
    </xf>
    <xf numFmtId="0" fontId="13" fillId="0" borderId="9" xfId="0" applyFont="1" applyBorder="1" applyAlignment="1">
      <alignment horizontal="right" vertical="top" wrapText="1"/>
    </xf>
    <xf numFmtId="0" fontId="18" fillId="0" borderId="0" xfId="0" applyFont="1" applyAlignment="1">
      <alignment horizontal="left" vertical="top" wrapText="1"/>
    </xf>
    <xf numFmtId="0" fontId="13" fillId="0" borderId="0" xfId="0" applyFont="1" applyAlignment="1">
      <alignment horizontal="center" vertical="top"/>
    </xf>
    <xf numFmtId="0" fontId="36" fillId="0" borderId="0" xfId="0" applyFont="1" applyAlignment="1">
      <alignment horizontal="left" vertical="top" wrapText="1"/>
    </xf>
    <xf numFmtId="0" fontId="8" fillId="0" borderId="0" xfId="0" applyFont="1" applyAlignment="1">
      <alignment wrapText="1"/>
    </xf>
    <xf numFmtId="0" fontId="8" fillId="0" borderId="0" xfId="0" applyFont="1"/>
    <xf numFmtId="0" fontId="17" fillId="0" borderId="0" xfId="0" applyFont="1" applyAlignment="1">
      <alignment horizontal="left"/>
    </xf>
    <xf numFmtId="0" fontId="18" fillId="0" borderId="0" xfId="0" applyFont="1" applyAlignment="1">
      <alignment horizontal="left"/>
    </xf>
    <xf numFmtId="0" fontId="18" fillId="0" borderId="0" xfId="0" applyFont="1" applyAlignment="1">
      <alignment horizontal="left" wrapText="1"/>
    </xf>
    <xf numFmtId="0" fontId="17" fillId="2" borderId="0" xfId="0" applyFont="1" applyFill="1" applyAlignment="1">
      <alignment horizontal="left"/>
    </xf>
    <xf numFmtId="0" fontId="17" fillId="2" borderId="0" xfId="0" applyFont="1" applyFill="1" applyAlignment="1">
      <alignment horizontal="left" vertical="top" wrapText="1"/>
    </xf>
    <xf numFmtId="0" fontId="17" fillId="2" borderId="9" xfId="0" applyFont="1" applyFill="1" applyBorder="1" applyAlignment="1">
      <alignment horizontal="left" vertical="top" wrapText="1"/>
    </xf>
    <xf numFmtId="0" fontId="13" fillId="0" borderId="3" xfId="0" applyFont="1" applyBorder="1" applyAlignment="1">
      <alignment horizontal="center" vertical="top"/>
    </xf>
    <xf numFmtId="0" fontId="13" fillId="0" borderId="5" xfId="0" applyFont="1" applyBorder="1" applyAlignment="1">
      <alignment horizontal="left" vertical="top" wrapText="1"/>
    </xf>
    <xf numFmtId="0" fontId="13" fillId="0" borderId="7" xfId="0" applyFont="1" applyBorder="1" applyAlignment="1">
      <alignment horizontal="left" vertical="top" wrapText="1"/>
    </xf>
    <xf numFmtId="49" fontId="13" fillId="0" borderId="6" xfId="0" applyNumberFormat="1" applyFont="1" applyBorder="1" applyAlignment="1">
      <alignment horizontal="center" vertical="top"/>
    </xf>
    <xf numFmtId="0" fontId="17" fillId="0" borderId="7" xfId="0" applyFont="1" applyBorder="1" applyAlignment="1">
      <alignment horizontal="left" wrapText="1"/>
    </xf>
    <xf numFmtId="0" fontId="36" fillId="0" borderId="3" xfId="0" applyFont="1" applyBorder="1" applyAlignment="1">
      <alignment horizontal="center" vertical="top"/>
    </xf>
    <xf numFmtId="0" fontId="36" fillId="0" borderId="4" xfId="0" applyFont="1" applyBorder="1" applyAlignment="1">
      <alignment horizontal="left" vertical="top" wrapText="1"/>
    </xf>
    <xf numFmtId="49" fontId="13" fillId="0" borderId="8" xfId="0" applyNumberFormat="1" applyFont="1" applyBorder="1" applyAlignment="1">
      <alignment horizontal="center" vertical="top"/>
    </xf>
    <xf numFmtId="0" fontId="40" fillId="0" borderId="7" xfId="0" applyFont="1" applyBorder="1" applyAlignment="1">
      <alignment horizontal="left" vertical="top" wrapText="1"/>
    </xf>
    <xf numFmtId="0" fontId="41" fillId="0" borderId="0" xfId="0" applyFont="1" applyAlignment="1">
      <alignment horizontal="center" vertical="center" wrapText="1"/>
    </xf>
    <xf numFmtId="0" fontId="43" fillId="0" borderId="0" xfId="0" applyFont="1" applyAlignment="1">
      <alignment wrapText="1"/>
    </xf>
    <xf numFmtId="0" fontId="43" fillId="0" borderId="0" xfId="0" applyFont="1"/>
    <xf numFmtId="0" fontId="17" fillId="2" borderId="4" xfId="0" applyFont="1" applyFill="1" applyBorder="1" applyAlignment="1">
      <alignment horizontal="left" vertical="top" wrapText="1"/>
    </xf>
    <xf numFmtId="0" fontId="20" fillId="2" borderId="5" xfId="0" applyFont="1" applyFill="1" applyBorder="1" applyAlignment="1">
      <alignment horizontal="left" vertical="top" wrapText="1"/>
    </xf>
    <xf numFmtId="0" fontId="20" fillId="2" borderId="10" xfId="0" applyFont="1" applyFill="1" applyBorder="1" applyAlignment="1">
      <alignment horizontal="left" vertical="top" wrapText="1"/>
    </xf>
    <xf numFmtId="0" fontId="18" fillId="2" borderId="0" xfId="0" applyFont="1" applyFill="1" applyAlignment="1">
      <alignment horizontal="left"/>
    </xf>
    <xf numFmtId="0" fontId="17" fillId="2" borderId="3" xfId="0" applyFont="1" applyFill="1" applyBorder="1"/>
    <xf numFmtId="0" fontId="17" fillId="2" borderId="8" xfId="0" applyFont="1" applyFill="1" applyBorder="1"/>
    <xf numFmtId="0" fontId="18" fillId="2" borderId="0" xfId="0" applyFont="1" applyFill="1" applyAlignment="1">
      <alignment horizontal="left" vertical="top" wrapText="1"/>
    </xf>
    <xf numFmtId="0" fontId="42" fillId="2" borderId="0" xfId="0" applyFont="1" applyFill="1" applyAlignment="1">
      <alignment wrapText="1"/>
    </xf>
    <xf numFmtId="0" fontId="0" fillId="2" borderId="0" xfId="0" applyFill="1" applyAlignment="1">
      <alignment horizontal="center" vertical="center"/>
    </xf>
    <xf numFmtId="0" fontId="44" fillId="2" borderId="0" xfId="0" applyFont="1" applyFill="1" applyAlignment="1">
      <alignment horizontal="right" vertical="center"/>
    </xf>
    <xf numFmtId="0" fontId="2" fillId="2" borderId="0" xfId="0" applyFont="1" applyFill="1" applyAlignment="1">
      <alignment horizontal="center" vertical="top"/>
    </xf>
    <xf numFmtId="0" fontId="44" fillId="2" borderId="0" xfId="0" applyFont="1" applyFill="1" applyAlignment="1">
      <alignment horizontal="left"/>
    </xf>
    <xf numFmtId="4" fontId="2" fillId="2" borderId="0" xfId="0" applyNumberFormat="1" applyFont="1" applyFill="1" applyAlignment="1">
      <alignment horizontal="center" vertical="center"/>
    </xf>
    <xf numFmtId="0" fontId="2" fillId="2" borderId="0" xfId="0" applyFont="1" applyFill="1"/>
    <xf numFmtId="0" fontId="2" fillId="2" borderId="0" xfId="0" applyFont="1" applyFill="1" applyAlignment="1">
      <alignment horizontal="center" vertical="center"/>
    </xf>
    <xf numFmtId="0" fontId="50" fillId="0" borderId="35" xfId="0" applyFont="1" applyBorder="1" applyAlignment="1">
      <alignment horizontal="center" vertical="center" wrapText="1"/>
    </xf>
    <xf numFmtId="0" fontId="50" fillId="0" borderId="36" xfId="0" applyFont="1" applyBorder="1" applyAlignment="1">
      <alignment horizontal="center" vertical="center" wrapText="1"/>
    </xf>
    <xf numFmtId="0" fontId="50" fillId="0" borderId="38" xfId="0" applyFont="1" applyBorder="1" applyAlignment="1">
      <alignment horizontal="center" vertical="center" wrapText="1"/>
    </xf>
    <xf numFmtId="0" fontId="0" fillId="0" borderId="0" xfId="0" applyAlignment="1">
      <alignment vertical="top"/>
    </xf>
    <xf numFmtId="0" fontId="54" fillId="2" borderId="0" xfId="0" applyFont="1" applyFill="1" applyAlignment="1">
      <alignment horizontal="center" vertical="center"/>
    </xf>
    <xf numFmtId="165" fontId="57" fillId="2" borderId="0" xfId="0" applyNumberFormat="1" applyFont="1" applyFill="1" applyAlignment="1">
      <alignment horizontal="center" vertical="center"/>
    </xf>
    <xf numFmtId="0" fontId="59"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14" fontId="2" fillId="0" borderId="0" xfId="0" applyNumberFormat="1" applyFont="1" applyAlignment="1">
      <alignment horizontal="center" vertical="center"/>
    </xf>
    <xf numFmtId="9" fontId="2" fillId="0" borderId="31" xfId="0" applyNumberFormat="1" applyFont="1" applyBorder="1" applyAlignment="1">
      <alignment horizontal="center" vertical="center"/>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0" xfId="0" applyFont="1" applyFill="1" applyAlignment="1">
      <alignment horizontal="left" vertical="center" wrapText="1"/>
    </xf>
    <xf numFmtId="0" fontId="2" fillId="2" borderId="7" xfId="0" applyFont="1" applyFill="1" applyBorder="1" applyAlignment="1">
      <alignment horizontal="left" vertical="center" wrapText="1"/>
    </xf>
    <xf numFmtId="0" fontId="58" fillId="2" borderId="0" xfId="0" applyFont="1" applyFill="1" applyAlignment="1">
      <alignment horizontal="left" vertical="top" wrapText="1"/>
    </xf>
    <xf numFmtId="0" fontId="61" fillId="2" borderId="0" xfId="0" applyFont="1" applyFill="1" applyAlignment="1">
      <alignment horizontal="left" vertical="top" wrapText="1"/>
    </xf>
    <xf numFmtId="0" fontId="2" fillId="2" borderId="0" xfId="0" applyFont="1" applyFill="1" applyAlignment="1">
      <alignment horizontal="center" vertical="top" wrapText="1"/>
    </xf>
    <xf numFmtId="0" fontId="2" fillId="2" borderId="0" xfId="0" applyFont="1" applyFill="1" applyAlignment="1">
      <alignment horizontal="left" wrapText="1"/>
    </xf>
    <xf numFmtId="4" fontId="2" fillId="2" borderId="0" xfId="0" applyNumberFormat="1" applyFont="1" applyFill="1" applyAlignment="1">
      <alignment horizontal="center" vertical="center" wrapText="1"/>
    </xf>
    <xf numFmtId="0" fontId="2" fillId="2" borderId="0" xfId="0" applyFont="1" applyFill="1" applyAlignment="1">
      <alignment horizontal="right"/>
    </xf>
    <xf numFmtId="0" fontId="0" fillId="2" borderId="0" xfId="0" applyFill="1" applyAlignment="1">
      <alignment horizontal="center" vertical="top"/>
    </xf>
    <xf numFmtId="4" fontId="0" fillId="2" borderId="0" xfId="0" applyNumberFormat="1" applyFill="1" applyAlignment="1">
      <alignment horizontal="center" vertical="center"/>
    </xf>
    <xf numFmtId="0" fontId="0" fillId="0" borderId="0" xfId="0" applyAlignment="1">
      <alignment horizontal="center" vertical="top"/>
    </xf>
    <xf numFmtId="0" fontId="0" fillId="0" borderId="0" xfId="0" applyAlignment="1">
      <alignment horizontal="center" vertical="center"/>
    </xf>
    <xf numFmtId="4" fontId="0" fillId="0" borderId="0" xfId="0" applyNumberFormat="1" applyAlignment="1">
      <alignment horizontal="center" vertical="center"/>
    </xf>
    <xf numFmtId="0" fontId="58" fillId="0" borderId="1" xfId="0" applyFont="1" applyBorder="1" applyAlignment="1">
      <alignment horizontal="left" vertical="center" wrapText="1"/>
    </xf>
    <xf numFmtId="0" fontId="16" fillId="0" borderId="0" xfId="0" applyFont="1" applyAlignment="1">
      <alignment horizontal="left" wrapText="1"/>
    </xf>
    <xf numFmtId="167" fontId="2" fillId="10" borderId="11" xfId="0" applyNumberFormat="1" applyFont="1" applyFill="1" applyBorder="1" applyAlignment="1">
      <alignment horizontal="center" vertical="center"/>
    </xf>
    <xf numFmtId="0" fontId="57" fillId="2" borderId="0" xfId="0" applyFont="1" applyFill="1" applyAlignment="1">
      <alignment horizontal="center" vertical="top" wrapText="1"/>
    </xf>
    <xf numFmtId="0" fontId="61" fillId="0" borderId="1" xfId="0" quotePrefix="1" applyFont="1" applyBorder="1" applyAlignment="1">
      <alignment horizontal="center" vertical="center" wrapText="1"/>
    </xf>
    <xf numFmtId="0" fontId="61" fillId="0" borderId="13" xfId="0" quotePrefix="1" applyFont="1" applyBorder="1" applyAlignment="1">
      <alignment horizontal="center" vertical="center" wrapText="1"/>
    </xf>
    <xf numFmtId="0" fontId="2" fillId="0" borderId="0" xfId="0" applyFont="1" applyAlignment="1">
      <alignment horizontal="center" vertical="top" wrapText="1"/>
    </xf>
    <xf numFmtId="0" fontId="2" fillId="0" borderId="0" xfId="0" applyFont="1" applyAlignment="1">
      <alignment horizontal="left" wrapText="1"/>
    </xf>
    <xf numFmtId="0" fontId="2" fillId="0" borderId="0" xfId="0" applyFont="1" applyAlignment="1">
      <alignment horizontal="center" vertical="center" wrapText="1"/>
    </xf>
    <xf numFmtId="4" fontId="2" fillId="0" borderId="0" xfId="0" applyNumberFormat="1" applyFont="1" applyAlignment="1">
      <alignment horizontal="center" vertical="center" wrapText="1"/>
    </xf>
    <xf numFmtId="0" fontId="2" fillId="0" borderId="0" xfId="0" applyFont="1" applyAlignment="1">
      <alignment horizontal="right"/>
    </xf>
    <xf numFmtId="0" fontId="2" fillId="0" borderId="0" xfId="0" applyFont="1"/>
    <xf numFmtId="0" fontId="2" fillId="0" borderId="0" xfId="0" applyFont="1" applyAlignment="1">
      <alignment horizontal="center" vertical="center"/>
    </xf>
    <xf numFmtId="4" fontId="2" fillId="0" borderId="0" xfId="0" applyNumberFormat="1" applyFont="1" applyAlignment="1">
      <alignment horizontal="center" vertical="center"/>
    </xf>
    <xf numFmtId="0" fontId="2" fillId="0" borderId="0" xfId="14" applyFont="1" applyAlignment="1">
      <alignment vertical="top"/>
    </xf>
    <xf numFmtId="0" fontId="2" fillId="0" borderId="0" xfId="6" applyAlignment="1">
      <alignment vertical="top"/>
    </xf>
    <xf numFmtId="0" fontId="10" fillId="0" borderId="0" xfId="6" applyFont="1" applyAlignment="1">
      <alignment vertical="top"/>
    </xf>
    <xf numFmtId="16" fontId="13" fillId="0" borderId="6" xfId="0" applyNumberFormat="1" applyFont="1" applyBorder="1" applyAlignment="1">
      <alignment horizontal="center" vertical="top"/>
    </xf>
    <xf numFmtId="0" fontId="14" fillId="0" borderId="4" xfId="0" applyFont="1" applyBorder="1" applyAlignment="1">
      <alignment horizontal="left" vertical="top" wrapText="1"/>
    </xf>
    <xf numFmtId="0" fontId="20" fillId="0" borderId="9" xfId="0" applyFont="1" applyBorder="1" applyAlignment="1">
      <alignment horizontal="left" vertical="top" wrapText="1"/>
    </xf>
    <xf numFmtId="0" fontId="13" fillId="0" borderId="4" xfId="0" applyFont="1" applyBorder="1" applyAlignment="1">
      <alignment vertical="top" wrapText="1"/>
    </xf>
    <xf numFmtId="0" fontId="17" fillId="0" borderId="9" xfId="0" applyFont="1" applyBorder="1" applyAlignment="1">
      <alignment horizontal="left" vertical="center" wrapText="1"/>
    </xf>
    <xf numFmtId="0" fontId="13" fillId="0" borderId="4" xfId="0" applyFont="1" applyBorder="1" applyAlignment="1">
      <alignment horizontal="left" vertical="center" wrapText="1"/>
    </xf>
    <xf numFmtId="0" fontId="14" fillId="0" borderId="5" xfId="0" applyFont="1" applyBorder="1" applyAlignment="1">
      <alignment horizontal="left" vertical="top" wrapText="1"/>
    </xf>
    <xf numFmtId="0" fontId="17" fillId="0" borderId="7" xfId="0" applyFont="1" applyBorder="1" applyAlignment="1">
      <alignment horizontal="left" vertical="center" wrapText="1"/>
    </xf>
    <xf numFmtId="0" fontId="17" fillId="0" borderId="10" xfId="0" applyFont="1" applyBorder="1" applyAlignment="1">
      <alignment horizontal="left" vertical="center" wrapText="1"/>
    </xf>
    <xf numFmtId="49" fontId="14" fillId="2" borderId="20" xfId="0" applyNumberFormat="1" applyFont="1" applyFill="1" applyBorder="1" applyAlignment="1">
      <alignment vertical="top"/>
    </xf>
    <xf numFmtId="0" fontId="20" fillId="0" borderId="0" xfId="0" applyFont="1" applyAlignment="1">
      <alignment vertical="center" wrapText="1"/>
    </xf>
    <xf numFmtId="0" fontId="20" fillId="0" borderId="0" xfId="0" applyFont="1"/>
    <xf numFmtId="0" fontId="75" fillId="0" borderId="0" xfId="0" applyFont="1"/>
    <xf numFmtId="0" fontId="20" fillId="0" borderId="6" xfId="0" applyFont="1" applyBorder="1" applyAlignment="1">
      <alignment horizontal="center" vertical="center" wrapText="1"/>
    </xf>
    <xf numFmtId="0" fontId="14" fillId="2" borderId="1" xfId="0" applyFont="1" applyFill="1" applyBorder="1" applyAlignment="1">
      <alignment horizontal="left" vertical="top" wrapText="1"/>
    </xf>
    <xf numFmtId="0" fontId="17" fillId="2" borderId="7" xfId="0" applyFont="1" applyFill="1" applyBorder="1" applyAlignment="1">
      <alignment horizontal="left" vertical="top" wrapText="1"/>
    </xf>
    <xf numFmtId="0" fontId="15" fillId="0" borderId="0" xfId="0" applyFont="1" applyAlignment="1">
      <alignment horizontal="center" vertical="center"/>
    </xf>
    <xf numFmtId="0" fontId="13" fillId="0" borderId="4" xfId="0" applyFont="1" applyBorder="1" applyAlignment="1">
      <alignment horizontal="right"/>
    </xf>
    <xf numFmtId="0" fontId="13" fillId="0" borderId="5" xfId="0" applyFont="1" applyBorder="1"/>
    <xf numFmtId="0" fontId="13" fillId="0" borderId="0" xfId="0" applyFont="1" applyAlignment="1">
      <alignment horizontal="right"/>
    </xf>
    <xf numFmtId="0" fontId="17" fillId="0" borderId="0" xfId="0" applyFont="1" applyAlignment="1">
      <alignment horizontal="center"/>
    </xf>
    <xf numFmtId="0" fontId="13" fillId="0" borderId="7" xfId="0" applyFont="1" applyBorder="1" applyAlignment="1">
      <alignment vertical="center" wrapText="1"/>
    </xf>
    <xf numFmtId="0" fontId="33" fillId="0" borderId="0" xfId="0" applyFont="1" applyAlignment="1">
      <alignment horizontal="right" vertical="top"/>
    </xf>
    <xf numFmtId="49" fontId="33" fillId="0" borderId="0" xfId="0" applyNumberFormat="1" applyFont="1" applyAlignment="1">
      <alignment horizontal="right" vertical="top"/>
    </xf>
    <xf numFmtId="0" fontId="17" fillId="2" borderId="10" xfId="0" applyFont="1" applyFill="1" applyBorder="1" applyAlignment="1">
      <alignment horizontal="left" vertical="top" wrapText="1"/>
    </xf>
    <xf numFmtId="0" fontId="17" fillId="2" borderId="21" xfId="0" applyFont="1" applyFill="1" applyBorder="1" applyAlignment="1">
      <alignment horizontal="left" vertical="top" wrapText="1"/>
    </xf>
    <xf numFmtId="0" fontId="20" fillId="2" borderId="21" xfId="0" applyFont="1" applyFill="1" applyBorder="1" applyAlignment="1">
      <alignment horizontal="left" vertical="top" wrapText="1"/>
    </xf>
    <xf numFmtId="0" fontId="20" fillId="2" borderId="1" xfId="0" applyFont="1" applyFill="1" applyBorder="1" applyAlignment="1">
      <alignment horizontal="left" vertical="top" wrapText="1"/>
    </xf>
    <xf numFmtId="49" fontId="13" fillId="2" borderId="20" xfId="0" applyNumberFormat="1" applyFont="1" applyFill="1" applyBorder="1" applyAlignment="1">
      <alignment vertical="top"/>
    </xf>
    <xf numFmtId="0" fontId="13" fillId="2" borderId="6" xfId="0" applyFont="1" applyFill="1" applyBorder="1" applyAlignment="1">
      <alignment horizontal="center" vertical="top"/>
    </xf>
    <xf numFmtId="0" fontId="20" fillId="2" borderId="0" xfId="0" applyFont="1" applyFill="1" applyAlignment="1">
      <alignment horizontal="left" vertical="top" wrapText="1"/>
    </xf>
    <xf numFmtId="0" fontId="20" fillId="2" borderId="7" xfId="0" applyFont="1" applyFill="1" applyBorder="1" applyAlignment="1">
      <alignment horizontal="left" vertical="top" wrapText="1"/>
    </xf>
    <xf numFmtId="0" fontId="20" fillId="2" borderId="0" xfId="1" applyFont="1" applyFill="1" applyBorder="1" applyAlignment="1">
      <alignment horizontal="left" vertical="top" wrapText="1"/>
    </xf>
    <xf numFmtId="0" fontId="18" fillId="2" borderId="0" xfId="0" applyFont="1" applyFill="1" applyAlignment="1">
      <alignment horizontal="left" vertical="center"/>
    </xf>
    <xf numFmtId="0" fontId="20" fillId="2" borderId="7" xfId="1" applyFont="1" applyFill="1" applyBorder="1" applyAlignment="1">
      <alignment horizontal="left" vertical="top" wrapText="1"/>
    </xf>
    <xf numFmtId="0" fontId="13" fillId="2" borderId="8" xfId="0" applyFont="1" applyFill="1" applyBorder="1" applyAlignment="1">
      <alignment horizontal="center" vertical="top"/>
    </xf>
    <xf numFmtId="0" fontId="20" fillId="2" borderId="9" xfId="0" applyFont="1" applyFill="1" applyBorder="1" applyAlignment="1">
      <alignment horizontal="left" vertical="top" wrapText="1"/>
    </xf>
    <xf numFmtId="0" fontId="0" fillId="2" borderId="0" xfId="0" applyFill="1" applyAlignment="1">
      <alignment wrapText="1"/>
    </xf>
    <xf numFmtId="0" fontId="13" fillId="0" borderId="0" xfId="0" applyFont="1" applyAlignment="1">
      <alignment vertical="top"/>
    </xf>
    <xf numFmtId="0" fontId="17" fillId="2" borderId="9" xfId="0" applyFont="1" applyFill="1" applyBorder="1" applyAlignment="1">
      <alignment horizontal="left" vertical="center" wrapText="1"/>
    </xf>
    <xf numFmtId="0" fontId="13" fillId="0" borderId="0" xfId="0" applyFont="1" applyAlignment="1">
      <alignment horizontal="left" vertical="top" wrapText="1"/>
    </xf>
    <xf numFmtId="0" fontId="18" fillId="2" borderId="7" xfId="0" applyFont="1" applyFill="1" applyBorder="1" applyAlignment="1">
      <alignment horizontal="left" vertical="top" wrapText="1"/>
    </xf>
    <xf numFmtId="0" fontId="20" fillId="0" borderId="0" xfId="0" applyFont="1" applyAlignment="1">
      <alignment horizontal="left" vertical="top" wrapText="1"/>
    </xf>
    <xf numFmtId="0" fontId="74" fillId="0" borderId="7" xfId="0" applyFont="1" applyBorder="1"/>
    <xf numFmtId="0" fontId="17" fillId="0" borderId="0" xfId="0" applyFont="1" applyAlignment="1">
      <alignment horizontal="justify" vertical="center"/>
    </xf>
    <xf numFmtId="0" fontId="13" fillId="0" borderId="0" xfId="0" applyFont="1" applyAlignment="1">
      <alignment vertical="center"/>
    </xf>
    <xf numFmtId="0" fontId="17" fillId="0" borderId="0" xfId="0" applyFont="1" applyAlignment="1">
      <alignment horizontal="left" vertical="center" wrapText="1"/>
    </xf>
    <xf numFmtId="0" fontId="13" fillId="0" borderId="0" xfId="0" applyFont="1" applyAlignment="1">
      <alignment horizontal="left" vertical="center" wrapText="1"/>
    </xf>
    <xf numFmtId="0" fontId="14" fillId="0" borderId="6" xfId="0" applyFont="1" applyBorder="1" applyAlignment="1">
      <alignment horizontal="center" vertical="top"/>
    </xf>
    <xf numFmtId="0" fontId="20" fillId="0" borderId="0" xfId="0" applyFont="1" applyAlignment="1">
      <alignment horizontal="left" vertical="center" wrapText="1"/>
    </xf>
    <xf numFmtId="0" fontId="20" fillId="0" borderId="7" xfId="0" applyFont="1" applyBorder="1" applyAlignment="1">
      <alignment horizontal="left" vertical="top" wrapText="1"/>
    </xf>
    <xf numFmtId="0" fontId="75" fillId="0" borderId="0" xfId="0" applyFont="1" applyAlignment="1">
      <alignment wrapText="1"/>
    </xf>
    <xf numFmtId="0" fontId="14" fillId="2" borderId="6" xfId="0" applyFont="1" applyFill="1" applyBorder="1" applyAlignment="1">
      <alignment horizontal="center" vertical="top"/>
    </xf>
    <xf numFmtId="0" fontId="20" fillId="2" borderId="0" xfId="0" applyFont="1" applyFill="1" applyAlignment="1">
      <alignment horizontal="left" vertical="center" wrapText="1"/>
    </xf>
    <xf numFmtId="0" fontId="20" fillId="2" borderId="7" xfId="0" applyFont="1" applyFill="1" applyBorder="1" applyAlignment="1">
      <alignment horizontal="left" vertical="center" wrapText="1"/>
    </xf>
    <xf numFmtId="0" fontId="75" fillId="2" borderId="0" xfId="0" applyFont="1" applyFill="1" applyAlignment="1">
      <alignment wrapText="1"/>
    </xf>
    <xf numFmtId="0" fontId="75" fillId="2" borderId="0" xfId="0" applyFont="1" applyFill="1"/>
    <xf numFmtId="0" fontId="14" fillId="2" borderId="8" xfId="0" applyFont="1" applyFill="1" applyBorder="1" applyAlignment="1">
      <alignment horizontal="center" vertical="top"/>
    </xf>
    <xf numFmtId="0" fontId="20" fillId="2" borderId="9" xfId="0" applyFont="1" applyFill="1" applyBorder="1" applyAlignment="1">
      <alignment horizontal="left" vertical="center" wrapText="1"/>
    </xf>
    <xf numFmtId="0" fontId="10" fillId="2" borderId="0" xfId="0" applyFont="1" applyFill="1" applyAlignment="1">
      <alignment horizontal="right" vertical="center" wrapText="1"/>
    </xf>
    <xf numFmtId="0" fontId="76" fillId="0" borderId="44" xfId="0" applyFont="1" applyBorder="1" applyAlignment="1">
      <alignment horizontal="justify" vertical="center" wrapText="1"/>
    </xf>
    <xf numFmtId="0" fontId="76" fillId="0" borderId="45" xfId="0" applyFont="1" applyBorder="1" applyAlignment="1">
      <alignment horizontal="justify" vertical="center" wrapText="1"/>
    </xf>
    <xf numFmtId="0" fontId="76" fillId="0" borderId="60" xfId="0" applyFont="1" applyBorder="1" applyAlignment="1">
      <alignment horizontal="justify" vertical="center" wrapText="1"/>
    </xf>
    <xf numFmtId="0" fontId="79" fillId="2" borderId="7" xfId="0" applyFont="1" applyFill="1" applyBorder="1" applyAlignment="1">
      <alignment vertical="top" wrapText="1"/>
    </xf>
    <xf numFmtId="0" fontId="0" fillId="2" borderId="61" xfId="0" applyFill="1" applyBorder="1"/>
    <xf numFmtId="0" fontId="10" fillId="2" borderId="6" xfId="0" applyFont="1" applyFill="1" applyBorder="1" applyAlignment="1">
      <alignment horizontal="justify" vertical="center" wrapText="1"/>
    </xf>
    <xf numFmtId="0" fontId="77" fillId="2" borderId="6" xfId="0" applyFont="1" applyFill="1" applyBorder="1" applyAlignment="1">
      <alignment horizontal="justify" vertical="center" wrapText="1"/>
    </xf>
    <xf numFmtId="0" fontId="10" fillId="2" borderId="8" xfId="0" applyFont="1" applyFill="1" applyBorder="1" applyAlignment="1">
      <alignment horizontal="left" vertical="center" wrapText="1"/>
    </xf>
    <xf numFmtId="0" fontId="79" fillId="2" borderId="10" xfId="0" applyFont="1" applyFill="1" applyBorder="1" applyAlignment="1">
      <alignment vertical="top" wrapText="1"/>
    </xf>
    <xf numFmtId="0" fontId="0" fillId="2" borderId="16" xfId="0" applyFill="1" applyBorder="1"/>
    <xf numFmtId="0" fontId="76" fillId="2" borderId="0" xfId="0" applyFont="1" applyFill="1" applyAlignment="1">
      <alignment horizontal="justify" vertical="center" wrapText="1"/>
    </xf>
    <xf numFmtId="0" fontId="13" fillId="2" borderId="30" xfId="0" applyFont="1" applyFill="1" applyBorder="1" applyAlignment="1">
      <alignment vertical="top"/>
    </xf>
    <xf numFmtId="0" fontId="13" fillId="2" borderId="20" xfId="0" applyFont="1" applyFill="1" applyBorder="1" applyAlignment="1">
      <alignment vertical="top"/>
    </xf>
    <xf numFmtId="0" fontId="14" fillId="2" borderId="10" xfId="0" applyFont="1" applyFill="1" applyBorder="1" applyAlignment="1">
      <alignment horizontal="left" vertical="top"/>
    </xf>
    <xf numFmtId="0" fontId="42" fillId="2" borderId="0" xfId="0" applyFont="1" applyFill="1"/>
    <xf numFmtId="0" fontId="14" fillId="2" borderId="21" xfId="0" applyFont="1" applyFill="1" applyBorder="1" applyAlignment="1">
      <alignment horizontal="left" vertical="top" wrapText="1"/>
    </xf>
    <xf numFmtId="0" fontId="20" fillId="2" borderId="0" xfId="0" applyFont="1" applyFill="1" applyAlignment="1">
      <alignment wrapText="1"/>
    </xf>
    <xf numFmtId="49" fontId="57" fillId="0" borderId="20" xfId="0" applyNumberFormat="1" applyFont="1" applyBorder="1" applyAlignment="1">
      <alignment horizontal="center" vertical="center" wrapText="1"/>
    </xf>
    <xf numFmtId="4" fontId="2" fillId="0" borderId="1" xfId="0" applyNumberFormat="1" applyFont="1" applyBorder="1" applyAlignment="1" applyProtection="1">
      <alignment horizontal="center" vertical="center" wrapText="1"/>
      <protection locked="0"/>
    </xf>
    <xf numFmtId="1" fontId="58" fillId="0" borderId="1" xfId="0" applyNumberFormat="1" applyFont="1" applyBorder="1" applyAlignment="1">
      <alignment horizontal="center" vertical="center" wrapText="1"/>
    </xf>
    <xf numFmtId="4" fontId="2" fillId="0" borderId="1" xfId="0" applyNumberFormat="1" applyFont="1" applyBorder="1" applyAlignment="1">
      <alignment horizontal="center" vertical="center" wrapText="1"/>
    </xf>
    <xf numFmtId="4" fontId="57" fillId="2" borderId="21" xfId="0" applyNumberFormat="1" applyFont="1" applyFill="1" applyBorder="1" applyAlignment="1">
      <alignment horizontal="center" vertical="center" wrapText="1"/>
    </xf>
    <xf numFmtId="4" fontId="57" fillId="2" borderId="53" xfId="0" applyNumberFormat="1" applyFont="1" applyFill="1" applyBorder="1" applyAlignment="1">
      <alignment horizontal="center" vertical="center" wrapText="1"/>
    </xf>
    <xf numFmtId="4" fontId="72" fillId="0" borderId="36" xfId="0" applyNumberFormat="1" applyFont="1" applyBorder="1" applyAlignment="1">
      <alignment horizontal="center" vertical="center" wrapText="1"/>
    </xf>
    <xf numFmtId="4" fontId="72" fillId="0" borderId="60" xfId="0" applyNumberFormat="1" applyFont="1" applyBorder="1" applyAlignment="1">
      <alignment horizontal="center" vertical="center" wrapText="1"/>
    </xf>
    <xf numFmtId="166" fontId="2" fillId="2" borderId="0" xfId="0" applyNumberFormat="1" applyFont="1" applyFill="1" applyAlignment="1">
      <alignment horizontal="center" vertical="center"/>
    </xf>
    <xf numFmtId="0" fontId="2" fillId="2" borderId="1" xfId="0" applyFont="1" applyFill="1" applyBorder="1" applyAlignment="1">
      <alignment horizontal="center" vertical="center"/>
    </xf>
    <xf numFmtId="0" fontId="63" fillId="2" borderId="30" xfId="0" quotePrefix="1" applyFont="1" applyFill="1" applyBorder="1" applyAlignment="1">
      <alignment horizontal="center" vertical="center" wrapText="1"/>
    </xf>
    <xf numFmtId="0" fontId="0" fillId="2" borderId="0" xfId="0" applyFill="1" applyAlignment="1">
      <alignment vertical="center"/>
    </xf>
    <xf numFmtId="0" fontId="62" fillId="2" borderId="22" xfId="0" applyFont="1" applyFill="1" applyBorder="1" applyAlignment="1">
      <alignment horizontal="center" vertical="center" wrapText="1"/>
    </xf>
    <xf numFmtId="0" fontId="2" fillId="2" borderId="38" xfId="0" applyFont="1" applyFill="1" applyBorder="1" applyAlignment="1">
      <alignment horizontal="center" vertical="center"/>
    </xf>
    <xf numFmtId="14" fontId="68" fillId="2" borderId="14" xfId="0" applyNumberFormat="1" applyFont="1" applyFill="1" applyBorder="1" applyAlignment="1">
      <alignment horizontal="left" vertical="center" wrapText="1"/>
    </xf>
    <xf numFmtId="14" fontId="2" fillId="2" borderId="0" xfId="0" applyNumberFormat="1" applyFont="1" applyFill="1" applyAlignment="1">
      <alignment horizontal="center" vertical="center"/>
    </xf>
    <xf numFmtId="0" fontId="61" fillId="2" borderId="1" xfId="0" applyFont="1" applyFill="1" applyBorder="1" applyAlignment="1">
      <alignment horizontal="center" vertical="center" wrapText="1"/>
    </xf>
    <xf numFmtId="49" fontId="13" fillId="2" borderId="1" xfId="0" applyNumberFormat="1" applyFont="1" applyFill="1" applyBorder="1" applyAlignment="1">
      <alignment vertical="top"/>
    </xf>
    <xf numFmtId="49" fontId="58" fillId="0" borderId="1" xfId="0" applyNumberFormat="1" applyFont="1" applyBorder="1" applyAlignment="1">
      <alignment horizontal="left" vertical="center" wrapText="1"/>
    </xf>
    <xf numFmtId="0" fontId="50" fillId="0" borderId="0" xfId="9" applyFont="1" applyAlignment="1">
      <alignment vertical="top"/>
    </xf>
    <xf numFmtId="0" fontId="2" fillId="0" borderId="0" xfId="9" applyFont="1" applyAlignment="1">
      <alignment vertical="top"/>
    </xf>
    <xf numFmtId="49" fontId="50" fillId="0" borderId="1" xfId="0" applyNumberFormat="1" applyFont="1" applyBorder="1" applyAlignment="1">
      <alignment horizontal="center" vertical="center"/>
    </xf>
    <xf numFmtId="0" fontId="2" fillId="0" borderId="0" xfId="0" applyFont="1" applyAlignment="1">
      <alignment vertical="top"/>
    </xf>
    <xf numFmtId="0" fontId="2" fillId="0" borderId="1" xfId="9" applyFont="1" applyBorder="1" applyAlignment="1">
      <alignment horizontal="center" vertical="top" wrapText="1"/>
    </xf>
    <xf numFmtId="0" fontId="58" fillId="0" borderId="1" xfId="13" applyFont="1" applyBorder="1" applyAlignment="1">
      <alignment vertical="top" wrapText="1"/>
    </xf>
    <xf numFmtId="0" fontId="2" fillId="0" borderId="1" xfId="13" applyBorder="1" applyAlignment="1">
      <alignment horizontal="center" vertical="top" wrapText="1"/>
    </xf>
    <xf numFmtId="0" fontId="16" fillId="2" borderId="0" xfId="0" applyFont="1" applyFill="1" applyAlignment="1">
      <alignment horizontal="center" wrapText="1"/>
    </xf>
    <xf numFmtId="0" fontId="54" fillId="2" borderId="40" xfId="0" applyFont="1" applyFill="1" applyBorder="1" applyAlignment="1">
      <alignment horizontal="center" vertical="center" wrapText="1"/>
    </xf>
    <xf numFmtId="0" fontId="54" fillId="0" borderId="40" xfId="0" applyFont="1" applyBorder="1" applyAlignment="1">
      <alignment horizontal="center" vertical="center" wrapText="1"/>
    </xf>
    <xf numFmtId="0" fontId="54" fillId="0" borderId="1" xfId="0" applyFont="1" applyBorder="1" applyAlignment="1">
      <alignment horizontal="center" vertical="center" wrapText="1"/>
    </xf>
    <xf numFmtId="0" fontId="54" fillId="2" borderId="1" xfId="0" applyFont="1" applyFill="1" applyBorder="1" applyAlignment="1">
      <alignment horizontal="center" vertical="center" wrapText="1"/>
    </xf>
    <xf numFmtId="0" fontId="0" fillId="2" borderId="1" xfId="0" applyFill="1" applyBorder="1" applyAlignment="1">
      <alignment horizontal="center" vertical="top"/>
    </xf>
    <xf numFmtId="49" fontId="0" fillId="2" borderId="1" xfId="0" applyNumberFormat="1" applyFill="1" applyBorder="1" applyAlignment="1">
      <alignment horizontal="center" vertical="top" wrapText="1"/>
    </xf>
    <xf numFmtId="49" fontId="0" fillId="0" borderId="1" xfId="0" applyNumberFormat="1" applyBorder="1" applyAlignment="1">
      <alignment horizontal="left" vertical="top" wrapText="1"/>
    </xf>
    <xf numFmtId="0" fontId="0" fillId="0" borderId="1" xfId="0" applyBorder="1" applyAlignment="1">
      <alignment horizontal="left" vertical="top" wrapText="1"/>
    </xf>
    <xf numFmtId="0" fontId="0" fillId="0" borderId="1" xfId="0" applyBorder="1" applyAlignment="1">
      <alignment horizontal="center" vertical="top" wrapText="1"/>
    </xf>
    <xf numFmtId="1" fontId="0" fillId="0" borderId="1" xfId="0" applyNumberFormat="1" applyBorder="1" applyAlignment="1">
      <alignment horizontal="left" vertical="top" wrapText="1"/>
    </xf>
    <xf numFmtId="0" fontId="0" fillId="0" borderId="1" xfId="0" applyBorder="1" applyAlignment="1">
      <alignment horizontal="left" vertical="top"/>
    </xf>
    <xf numFmtId="0" fontId="0" fillId="0" borderId="1" xfId="0" applyBorder="1" applyAlignment="1">
      <alignment horizontal="center" vertical="top"/>
    </xf>
    <xf numFmtId="49" fontId="0" fillId="0" borderId="1" xfId="0" applyNumberFormat="1" applyBorder="1" applyAlignment="1">
      <alignment horizontal="center" vertical="top" wrapText="1"/>
    </xf>
    <xf numFmtId="49" fontId="68" fillId="0" borderId="1" xfId="0" applyNumberFormat="1" applyFont="1" applyBorder="1" applyAlignment="1">
      <alignment horizontal="left" vertical="top" wrapText="1"/>
    </xf>
    <xf numFmtId="0" fontId="68" fillId="0" borderId="1" xfId="0" applyFont="1" applyBorder="1" applyAlignment="1">
      <alignment horizontal="left" vertical="top" wrapText="1"/>
    </xf>
    <xf numFmtId="49" fontId="0" fillId="0" borderId="1" xfId="0" applyNumberFormat="1" applyBorder="1" applyAlignment="1">
      <alignment horizontal="center" vertical="center" wrapText="1"/>
    </xf>
    <xf numFmtId="49" fontId="57" fillId="0" borderId="52" xfId="0" applyNumberFormat="1" applyFont="1" applyBorder="1" applyAlignment="1">
      <alignment horizontal="center" vertical="center" wrapText="1"/>
    </xf>
    <xf numFmtId="0" fontId="58" fillId="0" borderId="11" xfId="0" applyFont="1" applyBorder="1" applyAlignment="1">
      <alignment horizontal="left" vertical="center" wrapText="1"/>
    </xf>
    <xf numFmtId="49" fontId="58" fillId="0" borderId="11" xfId="0" applyNumberFormat="1" applyFont="1" applyBorder="1" applyAlignment="1">
      <alignment horizontal="left" vertical="center" wrapText="1"/>
    </xf>
    <xf numFmtId="4" fontId="2" fillId="0" borderId="11" xfId="0" applyNumberFormat="1" applyFont="1" applyBorder="1" applyAlignment="1" applyProtection="1">
      <alignment horizontal="center" vertical="center" wrapText="1"/>
      <protection locked="0"/>
    </xf>
    <xf numFmtId="4" fontId="2" fillId="0" borderId="11" xfId="0" applyNumberFormat="1" applyFont="1" applyBorder="1" applyAlignment="1">
      <alignment horizontal="center" vertical="center" wrapText="1"/>
    </xf>
    <xf numFmtId="0" fontId="61" fillId="12" borderId="1" xfId="0" applyFont="1" applyFill="1" applyBorder="1" applyAlignment="1">
      <alignment horizontal="left" vertical="center" wrapText="1"/>
    </xf>
    <xf numFmtId="0" fontId="61" fillId="0" borderId="1" xfId="0" quotePrefix="1" applyFont="1" applyBorder="1" applyAlignment="1">
      <alignment horizontal="left" vertical="center" wrapText="1"/>
    </xf>
    <xf numFmtId="0" fontId="61" fillId="2" borderId="1" xfId="0" applyFont="1" applyFill="1" applyBorder="1" applyAlignment="1">
      <alignment horizontal="left" vertical="center" wrapText="1"/>
    </xf>
    <xf numFmtId="0" fontId="62" fillId="2" borderId="1" xfId="0" applyFont="1" applyFill="1" applyBorder="1" applyAlignment="1">
      <alignment horizontal="left" vertical="center" wrapText="1"/>
    </xf>
    <xf numFmtId="4" fontId="17" fillId="0" borderId="62" xfId="0" applyNumberFormat="1" applyFont="1" applyBorder="1" applyAlignment="1" applyProtection="1">
      <alignment horizontal="left" vertical="top"/>
      <protection locked="0"/>
    </xf>
    <xf numFmtId="1" fontId="17" fillId="0" borderId="62" xfId="0" applyNumberFormat="1" applyFont="1" applyBorder="1" applyAlignment="1">
      <alignment horizontal="center" vertical="top"/>
    </xf>
    <xf numFmtId="4" fontId="17" fillId="0" borderId="63" xfId="0" applyNumberFormat="1" applyFont="1" applyBorder="1" applyAlignment="1" applyProtection="1">
      <alignment horizontal="left" vertical="top"/>
      <protection locked="0"/>
    </xf>
    <xf numFmtId="1" fontId="17" fillId="0" borderId="63" xfId="0" applyNumberFormat="1" applyFont="1" applyBorder="1" applyAlignment="1">
      <alignment horizontal="center" vertical="top"/>
    </xf>
    <xf numFmtId="0" fontId="2" fillId="0" borderId="0" xfId="9" applyFont="1" applyAlignment="1">
      <alignment vertical="top" wrapText="1"/>
    </xf>
    <xf numFmtId="0" fontId="50" fillId="2" borderId="1" xfId="0" applyFont="1" applyFill="1" applyBorder="1" applyAlignment="1">
      <alignment horizontal="center" vertical="top"/>
    </xf>
    <xf numFmtId="0" fontId="37" fillId="2" borderId="0" xfId="1" applyFont="1" applyFill="1" applyBorder="1" applyAlignment="1">
      <alignment horizontal="center" vertical="top" wrapText="1"/>
    </xf>
    <xf numFmtId="0" fontId="37" fillId="2" borderId="7" xfId="1" applyFont="1" applyFill="1" applyBorder="1" applyAlignment="1">
      <alignment horizontal="center" vertical="top" wrapText="1"/>
    </xf>
    <xf numFmtId="0" fontId="18" fillId="0" borderId="0" xfId="0" applyFont="1" applyAlignment="1">
      <alignment horizontal="left" vertical="center"/>
    </xf>
    <xf numFmtId="0" fontId="32" fillId="2" borderId="0" xfId="1" applyFont="1" applyFill="1" applyBorder="1" applyAlignment="1">
      <alignment horizontal="left" vertical="top"/>
    </xf>
    <xf numFmtId="0" fontId="32" fillId="2" borderId="7" xfId="1" applyFont="1" applyFill="1" applyBorder="1" applyAlignment="1">
      <alignment horizontal="left" vertical="top"/>
    </xf>
    <xf numFmtId="0" fontId="32" fillId="2" borderId="0" xfId="1" applyFont="1" applyFill="1" applyBorder="1" applyAlignment="1">
      <alignment horizontal="left" vertical="top" wrapText="1"/>
    </xf>
    <xf numFmtId="0" fontId="32" fillId="2" borderId="7" xfId="1" applyFont="1" applyFill="1" applyBorder="1" applyAlignment="1">
      <alignment horizontal="left" vertical="top" wrapText="1"/>
    </xf>
    <xf numFmtId="0" fontId="31" fillId="2" borderId="0" xfId="1" applyFont="1" applyFill="1" applyBorder="1" applyAlignment="1">
      <alignment horizontal="left" vertical="top" wrapText="1"/>
    </xf>
    <xf numFmtId="0" fontId="31" fillId="2" borderId="7" xfId="1" applyFont="1" applyFill="1" applyBorder="1" applyAlignment="1">
      <alignment horizontal="left" vertical="top" wrapText="1"/>
    </xf>
    <xf numFmtId="0" fontId="31" fillId="2" borderId="0" xfId="1" applyFont="1" applyFill="1" applyBorder="1" applyAlignment="1">
      <alignment horizontal="left" vertical="top"/>
    </xf>
    <xf numFmtId="0" fontId="31" fillId="2" borderId="7" xfId="1" applyFont="1" applyFill="1" applyBorder="1" applyAlignment="1">
      <alignment horizontal="left" vertical="top"/>
    </xf>
    <xf numFmtId="0" fontId="31" fillId="0" borderId="0" xfId="1" applyFont="1" applyBorder="1" applyAlignment="1">
      <alignment horizontal="center" vertical="top"/>
    </xf>
    <xf numFmtId="0" fontId="31" fillId="0" borderId="7" xfId="1" applyFont="1" applyBorder="1" applyAlignment="1">
      <alignment horizontal="center" vertical="top"/>
    </xf>
    <xf numFmtId="0" fontId="31" fillId="0" borderId="0" xfId="1" applyFont="1" applyBorder="1" applyAlignment="1">
      <alignment horizontal="center" vertical="top" wrapText="1"/>
    </xf>
    <xf numFmtId="0" fontId="31" fillId="0" borderId="7" xfId="1" applyFont="1" applyBorder="1" applyAlignment="1">
      <alignment horizontal="center" vertical="top" wrapText="1"/>
    </xf>
    <xf numFmtId="14" fontId="14" fillId="2" borderId="0" xfId="0" applyNumberFormat="1" applyFont="1" applyFill="1" applyAlignment="1">
      <alignment horizontal="center" vertical="top" wrapText="1"/>
    </xf>
    <xf numFmtId="0" fontId="14" fillId="2" borderId="7" xfId="0" applyFont="1" applyFill="1" applyBorder="1" applyAlignment="1">
      <alignment horizontal="center" vertical="top" wrapText="1"/>
    </xf>
    <xf numFmtId="14" fontId="20" fillId="2" borderId="0" xfId="0" applyNumberFormat="1" applyFont="1" applyFill="1" applyAlignment="1">
      <alignment horizontal="center" vertical="top" wrapText="1"/>
    </xf>
    <xf numFmtId="0" fontId="20" fillId="2" borderId="7" xfId="0" applyFont="1" applyFill="1" applyBorder="1" applyAlignment="1">
      <alignment horizontal="center" vertical="top" wrapText="1"/>
    </xf>
    <xf numFmtId="0" fontId="18" fillId="0" borderId="0" xfId="0" applyFont="1" applyAlignment="1">
      <alignment horizontal="left" vertical="center" wrapText="1"/>
    </xf>
    <xf numFmtId="0" fontId="35" fillId="0" borderId="0" xfId="1" applyFont="1" applyBorder="1" applyAlignment="1">
      <alignment horizontal="center" vertical="top"/>
    </xf>
    <xf numFmtId="0" fontId="33" fillId="0" borderId="7" xfId="0" applyFont="1" applyBorder="1" applyAlignment="1">
      <alignment horizontal="center" vertical="top"/>
    </xf>
    <xf numFmtId="0" fontId="20" fillId="2" borderId="0" xfId="0" applyFont="1" applyFill="1" applyAlignment="1">
      <alignment horizontal="center"/>
    </xf>
    <xf numFmtId="0" fontId="20" fillId="2" borderId="7" xfId="0" applyFont="1" applyFill="1" applyBorder="1" applyAlignment="1">
      <alignment horizontal="center"/>
    </xf>
    <xf numFmtId="0" fontId="17" fillId="0" borderId="0" xfId="0" applyFont="1" applyAlignment="1">
      <alignment horizontal="center"/>
    </xf>
    <xf numFmtId="0" fontId="17" fillId="0" borderId="7" xfId="0" applyFont="1" applyBorder="1" applyAlignment="1">
      <alignment horizontal="center"/>
    </xf>
    <xf numFmtId="0" fontId="34" fillId="0" borderId="0" xfId="0" applyFont="1" applyAlignment="1">
      <alignment horizontal="center" vertical="top"/>
    </xf>
    <xf numFmtId="0" fontId="34" fillId="0" borderId="7" xfId="0" applyFont="1" applyBorder="1" applyAlignment="1">
      <alignment horizontal="center" vertical="top"/>
    </xf>
    <xf numFmtId="0" fontId="17" fillId="2" borderId="0" xfId="0" applyFont="1" applyFill="1" applyAlignment="1">
      <alignment horizontal="center"/>
    </xf>
    <xf numFmtId="0" fontId="17" fillId="2" borderId="7" xfId="0" applyFont="1" applyFill="1" applyBorder="1" applyAlignment="1">
      <alignment horizontal="center"/>
    </xf>
    <xf numFmtId="0" fontId="61" fillId="0" borderId="1" xfId="0" applyFont="1" applyBorder="1" applyAlignment="1">
      <alignment horizontal="left" vertical="top" wrapText="1"/>
    </xf>
    <xf numFmtId="0" fontId="54" fillId="0" borderId="41" xfId="0" applyFont="1" applyBorder="1" applyAlignment="1">
      <alignment horizontal="center" vertical="center"/>
    </xf>
    <xf numFmtId="0" fontId="54" fillId="0" borderId="42" xfId="0" applyFont="1" applyBorder="1" applyAlignment="1">
      <alignment horizontal="center" vertical="center"/>
    </xf>
    <xf numFmtId="0" fontId="54" fillId="0" borderId="43" xfId="0" applyFont="1" applyBorder="1" applyAlignment="1">
      <alignment horizontal="center" vertical="center"/>
    </xf>
    <xf numFmtId="0" fontId="0" fillId="2" borderId="0" xfId="0" applyFill="1" applyAlignment="1">
      <alignment horizontal="left" vertical="top"/>
    </xf>
    <xf numFmtId="0" fontId="44" fillId="2" borderId="0" xfId="0" applyFont="1" applyFill="1" applyAlignment="1">
      <alignment horizontal="right" vertical="center"/>
    </xf>
    <xf numFmtId="0" fontId="44" fillId="2" borderId="0" xfId="0" applyFont="1" applyFill="1" applyAlignment="1">
      <alignment horizontal="right"/>
    </xf>
    <xf numFmtId="0" fontId="0" fillId="2" borderId="0" xfId="0" applyFill="1" applyAlignment="1">
      <alignment horizontal="right"/>
    </xf>
    <xf numFmtId="0" fontId="45" fillId="2" borderId="0" xfId="0" applyFont="1" applyFill="1" applyAlignment="1">
      <alignment horizontal="left"/>
    </xf>
    <xf numFmtId="0" fontId="46" fillId="2" borderId="0" xfId="0" applyFont="1" applyFill="1" applyAlignment="1">
      <alignment horizontal="right"/>
    </xf>
    <xf numFmtId="0" fontId="47" fillId="2" borderId="9" xfId="0" applyFont="1" applyFill="1" applyBorder="1" applyAlignment="1">
      <alignment horizontal="left" vertical="center" wrapText="1"/>
    </xf>
    <xf numFmtId="0" fontId="48" fillId="2" borderId="0" xfId="0" applyFont="1" applyFill="1" applyAlignment="1">
      <alignment horizontal="center" vertical="center" wrapText="1"/>
    </xf>
    <xf numFmtId="0" fontId="49" fillId="2" borderId="0" xfId="0" applyFont="1" applyFill="1" applyAlignment="1">
      <alignment horizontal="center" vertical="center" wrapText="1"/>
    </xf>
    <xf numFmtId="0" fontId="56" fillId="8" borderId="30" xfId="0" applyFont="1" applyFill="1" applyBorder="1" applyAlignment="1">
      <alignment horizontal="center" vertical="top" wrapText="1"/>
    </xf>
    <xf numFmtId="0" fontId="16" fillId="0" borderId="31" xfId="0" applyFont="1" applyBorder="1" applyAlignment="1">
      <alignment horizontal="center" vertical="top" wrapText="1"/>
    </xf>
    <xf numFmtId="0" fontId="16" fillId="0" borderId="32" xfId="0" applyFont="1" applyBorder="1" applyAlignment="1">
      <alignment horizontal="center" vertical="top" wrapText="1"/>
    </xf>
    <xf numFmtId="0" fontId="59" fillId="2" borderId="0" xfId="0" applyFont="1" applyFill="1" applyAlignment="1">
      <alignment horizontal="left" vertical="center"/>
    </xf>
    <xf numFmtId="0" fontId="73" fillId="2" borderId="0" xfId="0" applyFont="1" applyFill="1" applyAlignment="1">
      <alignment horizontal="left" vertical="center" wrapText="1"/>
    </xf>
    <xf numFmtId="0" fontId="73" fillId="2" borderId="0" xfId="0" applyFont="1" applyFill="1" applyAlignment="1">
      <alignment horizontal="left" vertical="center"/>
    </xf>
    <xf numFmtId="0" fontId="2" fillId="2" borderId="0" xfId="0" applyFont="1" applyFill="1" applyAlignment="1">
      <alignment horizontal="center"/>
    </xf>
    <xf numFmtId="0" fontId="0" fillId="2" borderId="0" xfId="0" applyFill="1" applyAlignment="1">
      <alignment horizontal="center"/>
    </xf>
    <xf numFmtId="0" fontId="2" fillId="0" borderId="46" xfId="0" applyFont="1" applyBorder="1" applyAlignment="1">
      <alignment horizontal="center" vertical="center" wrapText="1"/>
    </xf>
    <xf numFmtId="0" fontId="2" fillId="0" borderId="47" xfId="0" applyFont="1" applyBorder="1" applyAlignment="1">
      <alignment horizontal="center" vertical="center" wrapText="1"/>
    </xf>
    <xf numFmtId="9" fontId="2" fillId="0" borderId="39" xfId="0" applyNumberFormat="1" applyFont="1" applyBorder="1" applyAlignment="1">
      <alignment horizontal="left" vertical="center" wrapText="1"/>
    </xf>
    <xf numFmtId="9" fontId="2" fillId="0" borderId="48" xfId="0" applyNumberFormat="1" applyFont="1" applyBorder="1" applyAlignment="1">
      <alignment horizontal="left" vertical="center" wrapText="1"/>
    </xf>
    <xf numFmtId="9" fontId="2" fillId="0" borderId="49" xfId="0" applyNumberFormat="1" applyFont="1" applyBorder="1" applyAlignment="1">
      <alignment horizontal="left" vertical="center" wrapText="1"/>
    </xf>
    <xf numFmtId="0" fontId="2" fillId="0" borderId="50"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17" xfId="0" applyFont="1" applyBorder="1" applyAlignment="1">
      <alignment horizontal="left" vertical="center" wrapText="1"/>
    </xf>
    <xf numFmtId="0" fontId="2" fillId="0" borderId="2" xfId="0" applyFont="1" applyBorder="1" applyAlignment="1">
      <alignment horizontal="left" vertical="center" wrapText="1"/>
    </xf>
    <xf numFmtId="0" fontId="2" fillId="0" borderId="51" xfId="0" applyFont="1" applyBorder="1" applyAlignment="1">
      <alignment horizontal="left" vertical="center" wrapText="1"/>
    </xf>
    <xf numFmtId="0" fontId="12" fillId="9" borderId="41" xfId="0" applyFont="1" applyFill="1" applyBorder="1" applyAlignment="1">
      <alignment horizontal="center" vertical="center"/>
    </xf>
    <xf numFmtId="0" fontId="12" fillId="9" borderId="42" xfId="0" applyFont="1" applyFill="1" applyBorder="1" applyAlignment="1">
      <alignment horizontal="center" vertical="center"/>
    </xf>
    <xf numFmtId="0" fontId="12" fillId="9" borderId="43" xfId="0" applyFont="1" applyFill="1" applyBorder="1" applyAlignment="1">
      <alignment horizontal="center" vertical="center"/>
    </xf>
    <xf numFmtId="0" fontId="61" fillId="2" borderId="1" xfId="0" applyFont="1" applyFill="1" applyBorder="1" applyAlignment="1">
      <alignment horizontal="left" vertical="top" wrapText="1"/>
    </xf>
    <xf numFmtId="0" fontId="63" fillId="2" borderId="31" xfId="0" quotePrefix="1" applyFont="1" applyFill="1" applyBorder="1" applyAlignment="1">
      <alignment horizontal="left" vertical="top" wrapText="1"/>
    </xf>
    <xf numFmtId="0" fontId="63" fillId="2" borderId="31" xfId="0" quotePrefix="1" applyFont="1" applyFill="1" applyBorder="1" applyAlignment="1">
      <alignment vertical="top" wrapText="1"/>
    </xf>
    <xf numFmtId="0" fontId="63" fillId="2" borderId="32" xfId="0" quotePrefix="1" applyFont="1" applyFill="1" applyBorder="1" applyAlignment="1">
      <alignment vertical="top" wrapText="1"/>
    </xf>
    <xf numFmtId="0" fontId="62" fillId="2" borderId="15" xfId="0" applyFont="1" applyFill="1" applyBorder="1" applyAlignment="1">
      <alignment horizontal="left" vertical="top" wrapText="1"/>
    </xf>
    <xf numFmtId="0" fontId="62" fillId="2" borderId="15" xfId="0" applyFont="1" applyFill="1" applyBorder="1" applyAlignment="1">
      <alignment vertical="top" wrapText="1"/>
    </xf>
    <xf numFmtId="0" fontId="62" fillId="2" borderId="23" xfId="0" applyFont="1" applyFill="1" applyBorder="1" applyAlignment="1">
      <alignment vertical="top" wrapText="1"/>
    </xf>
    <xf numFmtId="0" fontId="50" fillId="0" borderId="58" xfId="0" applyFont="1" applyBorder="1" applyAlignment="1">
      <alignment horizontal="left" vertical="top" wrapText="1"/>
    </xf>
    <xf numFmtId="0" fontId="64" fillId="0" borderId="37" xfId="0" applyFont="1" applyBorder="1" applyAlignment="1">
      <alignment horizontal="left" vertical="top" wrapText="1"/>
    </xf>
    <xf numFmtId="0" fontId="50" fillId="0" borderId="37" xfId="0" applyFont="1" applyBorder="1" applyAlignment="1">
      <alignment horizontal="left" vertical="top" wrapText="1"/>
    </xf>
    <xf numFmtId="0" fontId="64" fillId="0" borderId="37" xfId="0" applyFont="1" applyBorder="1"/>
    <xf numFmtId="0" fontId="64" fillId="0" borderId="59" xfId="0" applyFont="1" applyBorder="1"/>
    <xf numFmtId="0" fontId="2" fillId="2" borderId="0" xfId="0" applyFont="1" applyFill="1" applyAlignment="1">
      <alignment horizontal="right"/>
    </xf>
    <xf numFmtId="4" fontId="2" fillId="0" borderId="13" xfId="0" applyNumberFormat="1" applyFont="1" applyBorder="1" applyAlignment="1" applyProtection="1">
      <alignment horizontal="center" vertical="center"/>
      <protection locked="0"/>
    </xf>
    <xf numFmtId="4" fontId="2" fillId="0" borderId="33" xfId="0" applyNumberFormat="1" applyFont="1" applyBorder="1" applyAlignment="1" applyProtection="1">
      <alignment horizontal="center" vertical="center"/>
      <protection locked="0"/>
    </xf>
    <xf numFmtId="4" fontId="2" fillId="0" borderId="12" xfId="0" applyNumberFormat="1" applyFont="1" applyBorder="1" applyAlignment="1" applyProtection="1">
      <alignment horizontal="center" vertical="center"/>
      <protection locked="0"/>
    </xf>
    <xf numFmtId="4" fontId="2" fillId="0" borderId="34" xfId="0" applyNumberFormat="1" applyFont="1" applyBorder="1" applyAlignment="1" applyProtection="1">
      <alignment horizontal="center" vertical="center"/>
      <protection locked="0"/>
    </xf>
    <xf numFmtId="4" fontId="2" fillId="0" borderId="18" xfId="0" applyNumberFormat="1" applyFont="1" applyBorder="1" applyAlignment="1" applyProtection="1">
      <alignment horizontal="center" vertical="center"/>
      <protection locked="0"/>
    </xf>
    <xf numFmtId="4" fontId="2" fillId="0" borderId="24" xfId="0" applyNumberFormat="1" applyFont="1" applyBorder="1" applyAlignment="1" applyProtection="1">
      <alignment horizontal="center" vertical="center"/>
      <protection locked="0"/>
    </xf>
    <xf numFmtId="0" fontId="47" fillId="2" borderId="0" xfId="0" applyFont="1" applyFill="1" applyAlignment="1">
      <alignment horizontal="right"/>
    </xf>
    <xf numFmtId="0" fontId="15" fillId="8" borderId="3" xfId="0" applyFont="1" applyFill="1" applyBorder="1" applyAlignment="1">
      <alignment horizontal="center" vertical="top"/>
    </xf>
    <xf numFmtId="0" fontId="18" fillId="0" borderId="4" xfId="0" applyFont="1" applyBorder="1" applyAlignment="1">
      <alignment horizontal="center" vertical="top"/>
    </xf>
    <xf numFmtId="0" fontId="18" fillId="0" borderId="5" xfId="0" applyFont="1" applyBorder="1" applyAlignment="1">
      <alignment horizontal="center" vertical="top"/>
    </xf>
    <xf numFmtId="0" fontId="44" fillId="2" borderId="0" xfId="0" applyFont="1" applyFill="1" applyAlignment="1">
      <alignment horizontal="right" wrapText="1"/>
    </xf>
    <xf numFmtId="0" fontId="0" fillId="2" borderId="0" xfId="0" applyFill="1" applyAlignment="1">
      <alignment horizontal="right" wrapText="1"/>
    </xf>
    <xf numFmtId="0" fontId="65" fillId="2" borderId="0" xfId="0" applyFont="1" applyFill="1" applyAlignment="1">
      <alignment horizontal="right"/>
    </xf>
    <xf numFmtId="0" fontId="49" fillId="0" borderId="0" xfId="0" applyFont="1" applyAlignment="1">
      <alignment horizontal="center" vertical="center" wrapText="1"/>
    </xf>
    <xf numFmtId="0" fontId="2" fillId="2" borderId="24" xfId="0" applyFont="1" applyFill="1" applyBorder="1" applyAlignment="1">
      <alignment horizontal="center"/>
    </xf>
    <xf numFmtId="0" fontId="68" fillId="0" borderId="41" xfId="0" applyFont="1" applyBorder="1" applyAlignment="1">
      <alignment horizontal="center" vertical="center" wrapText="1"/>
    </xf>
    <xf numFmtId="0" fontId="68" fillId="0" borderId="42" xfId="0" applyFont="1" applyBorder="1" applyAlignment="1">
      <alignment horizontal="center" vertical="center" wrapText="1"/>
    </xf>
    <xf numFmtId="0" fontId="68" fillId="0" borderId="43" xfId="0" applyFont="1" applyBorder="1" applyAlignment="1">
      <alignment horizontal="center" vertical="center" wrapText="1"/>
    </xf>
    <xf numFmtId="0" fontId="57" fillId="2" borderId="0" xfId="0" applyFont="1" applyFill="1" applyAlignment="1">
      <alignment horizontal="center" vertical="top" wrapText="1"/>
    </xf>
    <xf numFmtId="0" fontId="16" fillId="0" borderId="6" xfId="0" applyFont="1" applyBorder="1" applyAlignment="1">
      <alignment horizontal="center" vertical="center" wrapText="1"/>
    </xf>
    <xf numFmtId="0" fontId="16" fillId="0" borderId="0" xfId="0" applyFont="1" applyAlignment="1">
      <alignment horizontal="center" vertical="center" wrapText="1"/>
    </xf>
    <xf numFmtId="0" fontId="2" fillId="0" borderId="55" xfId="0" applyFont="1" applyBorder="1" applyAlignment="1">
      <alignment horizontal="center" vertical="center" wrapText="1"/>
    </xf>
    <xf numFmtId="0" fontId="2" fillId="0" borderId="57" xfId="0" applyFont="1" applyBorder="1" applyAlignment="1">
      <alignment horizontal="center" vertical="center" wrapText="1"/>
    </xf>
    <xf numFmtId="0" fontId="2" fillId="0" borderId="36"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0" fontId="68" fillId="0" borderId="41" xfId="0" applyFont="1" applyBorder="1" applyAlignment="1">
      <alignment horizontal="left" vertical="center" wrapText="1"/>
    </xf>
    <xf numFmtId="0" fontId="68" fillId="0" borderId="42" xfId="0" applyFont="1" applyBorder="1" applyAlignment="1">
      <alignment horizontal="left" vertical="center" wrapText="1"/>
    </xf>
    <xf numFmtId="0" fontId="68" fillId="0" borderId="43" xfId="0" applyFont="1" applyBorder="1" applyAlignment="1">
      <alignment horizontal="left" vertical="center" wrapText="1"/>
    </xf>
    <xf numFmtId="0" fontId="71" fillId="2" borderId="15" xfId="0" applyFont="1" applyFill="1" applyBorder="1" applyAlignment="1">
      <alignment horizontal="left" vertical="top" wrapText="1"/>
    </xf>
    <xf numFmtId="0" fontId="71" fillId="2" borderId="15" xfId="0" applyFont="1" applyFill="1" applyBorder="1" applyAlignment="1">
      <alignment vertical="top" wrapText="1"/>
    </xf>
    <xf numFmtId="0" fontId="2" fillId="0" borderId="56" xfId="0" applyFont="1" applyBorder="1" applyAlignment="1">
      <alignment horizontal="center" vertical="center" wrapText="1"/>
    </xf>
    <xf numFmtId="0" fontId="69" fillId="11" borderId="46" xfId="0" applyFont="1" applyFill="1" applyBorder="1" applyAlignment="1">
      <alignment horizontal="center" vertical="top" wrapText="1"/>
    </xf>
    <xf numFmtId="0" fontId="69" fillId="11" borderId="48" xfId="0" applyFont="1" applyFill="1" applyBorder="1" applyAlignment="1">
      <alignment horizontal="center" vertical="top" wrapText="1"/>
    </xf>
    <xf numFmtId="0" fontId="69" fillId="11" borderId="49" xfId="0" applyFont="1" applyFill="1" applyBorder="1" applyAlignment="1">
      <alignment horizontal="center" vertical="top" wrapText="1"/>
    </xf>
    <xf numFmtId="0" fontId="61" fillId="2" borderId="17" xfId="0" applyFont="1" applyFill="1" applyBorder="1" applyAlignment="1">
      <alignment horizontal="left" vertical="top" wrapText="1"/>
    </xf>
    <xf numFmtId="0" fontId="61" fillId="2" borderId="2" xfId="0" applyFont="1" applyFill="1" applyBorder="1" applyAlignment="1">
      <alignment horizontal="left" vertical="top" wrapText="1"/>
    </xf>
    <xf numFmtId="0" fontId="61" fillId="2" borderId="19" xfId="0" applyFont="1" applyFill="1" applyBorder="1" applyAlignment="1">
      <alignment horizontal="left" vertical="top" wrapText="1"/>
    </xf>
    <xf numFmtId="0" fontId="61" fillId="0" borderId="17" xfId="0" quotePrefix="1" applyFont="1" applyBorder="1" applyAlignment="1">
      <alignment horizontal="left" vertical="top" wrapText="1"/>
    </xf>
    <xf numFmtId="0" fontId="61" fillId="0" borderId="2" xfId="0" quotePrefix="1" applyFont="1" applyBorder="1" applyAlignment="1">
      <alignment horizontal="left" vertical="top" wrapText="1"/>
    </xf>
    <xf numFmtId="0" fontId="61" fillId="0" borderId="19" xfId="0" quotePrefix="1" applyFont="1" applyBorder="1" applyAlignment="1">
      <alignment horizontal="left" vertical="top" wrapText="1"/>
    </xf>
    <xf numFmtId="0" fontId="61" fillId="0" borderId="13" xfId="0" quotePrefix="1" applyFont="1" applyBorder="1" applyAlignment="1">
      <alignment horizontal="left" vertical="top" wrapText="1"/>
    </xf>
    <xf numFmtId="0" fontId="61" fillId="0" borderId="18" xfId="0" quotePrefix="1" applyFont="1" applyBorder="1" applyAlignment="1">
      <alignment horizontal="left" vertical="top" wrapText="1"/>
    </xf>
    <xf numFmtId="0" fontId="61" fillId="0" borderId="33" xfId="0" quotePrefix="1" applyFont="1" applyBorder="1" applyAlignment="1">
      <alignment horizontal="left" vertical="top" wrapText="1"/>
    </xf>
    <xf numFmtId="0" fontId="61" fillId="0" borderId="13" xfId="0" applyFont="1" applyBorder="1" applyAlignment="1">
      <alignment horizontal="left" vertical="top" wrapText="1"/>
    </xf>
    <xf numFmtId="0" fontId="61" fillId="0" borderId="18" xfId="0" applyFont="1" applyBorder="1" applyAlignment="1">
      <alignment horizontal="left" vertical="top" wrapText="1"/>
    </xf>
    <xf numFmtId="0" fontId="61" fillId="0" borderId="33" xfId="0" applyFont="1" applyBorder="1" applyAlignment="1">
      <alignment horizontal="left" vertical="top" wrapText="1"/>
    </xf>
    <xf numFmtId="0" fontId="61" fillId="2" borderId="35" xfId="0" quotePrefix="1" applyFont="1" applyFill="1" applyBorder="1" applyAlignment="1">
      <alignment horizontal="center" vertical="center" wrapText="1"/>
    </xf>
    <xf numFmtId="0" fontId="61" fillId="2" borderId="54" xfId="0" quotePrefix="1" applyFont="1" applyFill="1" applyBorder="1" applyAlignment="1">
      <alignment horizontal="center" vertical="center" wrapText="1"/>
    </xf>
    <xf numFmtId="0" fontId="70" fillId="2" borderId="47" xfId="0" quotePrefix="1" applyFont="1" applyFill="1" applyBorder="1" applyAlignment="1">
      <alignment horizontal="center" vertical="center" wrapText="1"/>
    </xf>
    <xf numFmtId="0" fontId="70" fillId="2" borderId="31" xfId="0" quotePrefix="1" applyFont="1" applyFill="1" applyBorder="1" applyAlignment="1">
      <alignment horizontal="center" vertical="center" wrapText="1"/>
    </xf>
    <xf numFmtId="0" fontId="70" fillId="2" borderId="31" xfId="0" applyFont="1" applyFill="1" applyBorder="1" applyAlignment="1">
      <alignment horizontal="center" vertical="top" wrapText="1"/>
    </xf>
    <xf numFmtId="0" fontId="70" fillId="2" borderId="32" xfId="0" applyFont="1" applyFill="1" applyBorder="1" applyAlignment="1">
      <alignment horizontal="center" vertical="top" wrapText="1"/>
    </xf>
    <xf numFmtId="0" fontId="47" fillId="0" borderId="0" xfId="0" applyFont="1" applyAlignment="1">
      <alignment horizontal="right"/>
    </xf>
    <xf numFmtId="0" fontId="61" fillId="2" borderId="24" xfId="0" quotePrefix="1" applyFont="1" applyFill="1" applyBorder="1" applyAlignment="1">
      <alignment horizontal="left" vertical="top" wrapText="1"/>
    </xf>
    <xf numFmtId="0" fontId="61" fillId="2" borderId="0" xfId="0" applyFont="1" applyFill="1" applyAlignment="1">
      <alignment horizontal="left" vertical="top" wrapText="1"/>
    </xf>
    <xf numFmtId="0" fontId="2" fillId="0" borderId="0" xfId="0" applyFont="1" applyAlignment="1">
      <alignment horizontal="right"/>
    </xf>
    <xf numFmtId="4" fontId="2" fillId="0" borderId="0" xfId="0" applyNumberFormat="1" applyFont="1" applyAlignment="1" applyProtection="1">
      <alignment horizontal="center" vertical="center"/>
      <protection locked="0"/>
    </xf>
    <xf numFmtId="0" fontId="2" fillId="0" borderId="18" xfId="0" applyFont="1" applyBorder="1" applyAlignment="1">
      <alignment horizontal="center" vertical="top"/>
    </xf>
    <xf numFmtId="0" fontId="2" fillId="0" borderId="33" xfId="0" applyFont="1" applyBorder="1" applyAlignment="1">
      <alignment horizontal="center" vertical="top"/>
    </xf>
    <xf numFmtId="0" fontId="54" fillId="0" borderId="1" xfId="9" applyFont="1" applyBorder="1" applyAlignment="1">
      <alignment horizontal="center" vertical="center" wrapText="1"/>
    </xf>
    <xf numFmtId="0" fontId="54" fillId="0" borderId="1" xfId="13" applyFont="1" applyBorder="1" applyAlignment="1">
      <alignment horizontal="center" vertical="center" wrapText="1"/>
    </xf>
    <xf numFmtId="0" fontId="60" fillId="0" borderId="0" xfId="9" applyFont="1" applyAlignment="1">
      <alignment horizontal="center" vertical="top"/>
    </xf>
    <xf numFmtId="0" fontId="50" fillId="0" borderId="1" xfId="9" applyFont="1" applyBorder="1" applyAlignment="1">
      <alignment horizontal="center" vertical="top" wrapText="1"/>
    </xf>
    <xf numFmtId="0" fontId="66" fillId="0" borderId="1" xfId="13" applyFont="1" applyBorder="1" applyAlignment="1">
      <alignment horizontal="center" vertical="center" wrapText="1"/>
    </xf>
    <xf numFmtId="0" fontId="76" fillId="2" borderId="6" xfId="0" applyFont="1" applyFill="1" applyBorder="1" applyAlignment="1">
      <alignment horizontal="left" vertical="center" wrapText="1"/>
    </xf>
    <xf numFmtId="0" fontId="79" fillId="2" borderId="7" xfId="0" applyFont="1" applyFill="1" applyBorder="1" applyAlignment="1">
      <alignment vertical="top" wrapText="1"/>
    </xf>
    <xf numFmtId="0" fontId="10" fillId="2" borderId="6" xfId="0" applyFont="1" applyFill="1" applyBorder="1" applyAlignment="1">
      <alignment horizontal="justify" vertical="center" wrapText="1"/>
    </xf>
    <xf numFmtId="0" fontId="10" fillId="2" borderId="0" xfId="0" applyFont="1" applyFill="1" applyAlignment="1">
      <alignment horizontal="left" vertical="center" wrapText="1"/>
    </xf>
    <xf numFmtId="0" fontId="76" fillId="0" borderId="44" xfId="0" applyFont="1" applyBorder="1" applyAlignment="1">
      <alignment horizontal="justify" vertical="center" wrapText="1"/>
    </xf>
    <xf numFmtId="0" fontId="76" fillId="0" borderId="45" xfId="0" applyFont="1" applyBorder="1" applyAlignment="1">
      <alignment horizontal="justify" vertical="center" wrapText="1"/>
    </xf>
    <xf numFmtId="0" fontId="78" fillId="2" borderId="6" xfId="0" applyFont="1" applyFill="1" applyBorder="1" applyAlignment="1">
      <alignment horizontal="left" vertical="center" wrapText="1"/>
    </xf>
    <xf numFmtId="0" fontId="78" fillId="2" borderId="7" xfId="0" applyFont="1" applyFill="1" applyBorder="1" applyAlignment="1">
      <alignment horizontal="left" vertical="center" wrapText="1"/>
    </xf>
    <xf numFmtId="0" fontId="12" fillId="2" borderId="6" xfId="0" applyFont="1" applyFill="1" applyBorder="1" applyAlignment="1">
      <alignment horizontal="justify" vertical="center" wrapText="1"/>
    </xf>
    <xf numFmtId="0" fontId="54" fillId="0" borderId="58" xfId="0" applyFont="1" applyBorder="1" applyAlignment="1">
      <alignment horizontal="center" vertical="center" wrapText="1"/>
    </xf>
    <xf numFmtId="0" fontId="54" fillId="0" borderId="37" xfId="0" applyFont="1" applyBorder="1" applyAlignment="1">
      <alignment horizontal="center" vertical="center" wrapText="1"/>
    </xf>
    <xf numFmtId="0" fontId="54" fillId="0" borderId="41" xfId="0" applyFont="1" applyBorder="1" applyAlignment="1">
      <alignment horizontal="center" vertical="center" wrapText="1"/>
    </xf>
    <xf numFmtId="0" fontId="54" fillId="0" borderId="42" xfId="0" applyFont="1" applyBorder="1" applyAlignment="1">
      <alignment horizontal="center" vertical="center" wrapText="1"/>
    </xf>
    <xf numFmtId="0" fontId="54" fillId="0" borderId="43" xfId="0" applyFont="1" applyBorder="1" applyAlignment="1">
      <alignment horizontal="center" vertical="center" wrapText="1"/>
    </xf>
    <xf numFmtId="4" fontId="55" fillId="2" borderId="59" xfId="0" applyNumberFormat="1" applyFont="1" applyFill="1" applyBorder="1" applyAlignment="1">
      <alignment horizontal="center" vertical="center" wrapText="1"/>
    </xf>
    <xf numFmtId="4" fontId="55" fillId="2" borderId="14" xfId="0" applyNumberFormat="1" applyFont="1" applyFill="1" applyBorder="1" applyAlignment="1">
      <alignment horizontal="center" vertical="center"/>
    </xf>
    <xf numFmtId="0" fontId="61" fillId="12" borderId="39" xfId="0" applyFont="1" applyFill="1" applyBorder="1" applyAlignment="1">
      <alignment horizontal="left" vertical="center" wrapText="1"/>
    </xf>
    <xf numFmtId="0" fontId="61" fillId="12" borderId="48" xfId="0" applyFont="1" applyFill="1" applyBorder="1" applyAlignment="1">
      <alignment horizontal="left" vertical="center" wrapText="1"/>
    </xf>
    <xf numFmtId="0" fontId="61" fillId="12" borderId="47" xfId="0" applyFont="1" applyFill="1" applyBorder="1" applyAlignment="1">
      <alignment horizontal="left" vertical="center" wrapText="1"/>
    </xf>
    <xf numFmtId="0" fontId="61" fillId="0" borderId="17" xfId="0" quotePrefix="1" applyFont="1" applyBorder="1" applyAlignment="1">
      <alignment horizontal="left" vertical="center" wrapText="1"/>
    </xf>
    <xf numFmtId="0" fontId="61" fillId="0" borderId="2" xfId="0" quotePrefix="1" applyFont="1" applyBorder="1" applyAlignment="1">
      <alignment horizontal="left" vertical="center" wrapText="1"/>
    </xf>
    <xf numFmtId="0" fontId="61" fillId="0" borderId="19" xfId="0" quotePrefix="1" applyFont="1" applyBorder="1" applyAlignment="1">
      <alignment horizontal="left" vertical="center" wrapText="1"/>
    </xf>
    <xf numFmtId="0" fontId="61" fillId="0" borderId="17" xfId="0" applyFont="1" applyBorder="1" applyAlignment="1">
      <alignment horizontal="left" vertical="center" wrapText="1"/>
    </xf>
    <xf numFmtId="0" fontId="61" fillId="0" borderId="2" xfId="0" applyFont="1" applyBorder="1" applyAlignment="1">
      <alignment horizontal="left" vertical="center" wrapText="1"/>
    </xf>
    <xf numFmtId="0" fontId="61" fillId="0" borderId="19" xfId="0" applyFont="1" applyBorder="1" applyAlignment="1">
      <alignment horizontal="left" vertical="center" wrapText="1"/>
    </xf>
    <xf numFmtId="0" fontId="61" fillId="2" borderId="17" xfId="0" applyFont="1" applyFill="1" applyBorder="1" applyAlignment="1">
      <alignment horizontal="left" vertical="center" wrapText="1"/>
    </xf>
    <xf numFmtId="0" fontId="61" fillId="2" borderId="2" xfId="0" applyFont="1" applyFill="1" applyBorder="1" applyAlignment="1">
      <alignment horizontal="left" vertical="center" wrapText="1"/>
    </xf>
    <xf numFmtId="0" fontId="61" fillId="2" borderId="19" xfId="0" applyFont="1" applyFill="1" applyBorder="1" applyAlignment="1">
      <alignment horizontal="left" vertical="center" wrapText="1"/>
    </xf>
    <xf numFmtId="0" fontId="62" fillId="2" borderId="64" xfId="0" applyFont="1" applyFill="1" applyBorder="1" applyAlignment="1">
      <alignment horizontal="left" vertical="center" wrapText="1"/>
    </xf>
    <xf numFmtId="0" fontId="62" fillId="2" borderId="56" xfId="0" applyFont="1" applyFill="1" applyBorder="1" applyAlignment="1">
      <alignment horizontal="left" vertical="center" wrapText="1"/>
    </xf>
    <xf numFmtId="0" fontId="62" fillId="2" borderId="57" xfId="0" applyFont="1" applyFill="1" applyBorder="1" applyAlignment="1">
      <alignment horizontal="left" vertical="center" wrapText="1"/>
    </xf>
    <xf numFmtId="0" fontId="61" fillId="2" borderId="64" xfId="0" applyFont="1" applyFill="1" applyBorder="1" applyAlignment="1">
      <alignment horizontal="left" vertical="center" wrapText="1"/>
    </xf>
    <xf numFmtId="0" fontId="61" fillId="2" borderId="56" xfId="0" applyFont="1" applyFill="1" applyBorder="1" applyAlignment="1">
      <alignment horizontal="left" vertical="center" wrapText="1"/>
    </xf>
    <xf numFmtId="0" fontId="61" fillId="2" borderId="57" xfId="0" applyFont="1" applyFill="1" applyBorder="1" applyAlignment="1">
      <alignment horizontal="left" vertical="center" wrapText="1"/>
    </xf>
    <xf numFmtId="0" fontId="13" fillId="0" borderId="68" xfId="0" applyFont="1" applyBorder="1" applyAlignment="1">
      <alignment horizontal="center" vertical="top" wrapText="1"/>
    </xf>
    <xf numFmtId="0" fontId="48" fillId="0" borderId="41" xfId="0" applyFont="1" applyBorder="1" applyAlignment="1">
      <alignment horizontal="center" vertical="center" wrapText="1"/>
    </xf>
    <xf numFmtId="0" fontId="49" fillId="0" borderId="42" xfId="0" applyFont="1" applyBorder="1" applyAlignment="1">
      <alignment horizontal="center" vertical="center" wrapText="1"/>
    </xf>
    <xf numFmtId="0" fontId="49" fillId="0" borderId="43" xfId="0" applyFont="1" applyBorder="1" applyAlignment="1">
      <alignment horizontal="center" vertical="center" wrapText="1"/>
    </xf>
    <xf numFmtId="0" fontId="13" fillId="0" borderId="68" xfId="0" applyFont="1" applyBorder="1" applyAlignment="1">
      <alignment horizontal="center" vertical="center" wrapText="1"/>
    </xf>
    <xf numFmtId="0" fontId="13" fillId="0" borderId="69" xfId="0" applyFont="1" applyBorder="1" applyAlignment="1">
      <alignment horizontal="center" vertical="center" wrapText="1"/>
    </xf>
    <xf numFmtId="0" fontId="13" fillId="0" borderId="40" xfId="6" applyFont="1" applyBorder="1" applyAlignment="1">
      <alignment horizontal="center" vertical="center" wrapText="1"/>
    </xf>
    <xf numFmtId="0" fontId="13" fillId="0" borderId="65" xfId="0" applyFont="1" applyBorder="1" applyAlignment="1">
      <alignment horizontal="center" vertical="center" wrapText="1"/>
    </xf>
    <xf numFmtId="0" fontId="13" fillId="0" borderId="66" xfId="0" applyFont="1" applyBorder="1" applyAlignment="1">
      <alignment horizontal="center" vertical="center" wrapText="1"/>
    </xf>
    <xf numFmtId="0" fontId="13" fillId="0" borderId="67" xfId="0" applyFont="1" applyBorder="1" applyAlignment="1">
      <alignment horizontal="center" vertical="center" wrapText="1"/>
    </xf>
    <xf numFmtId="0" fontId="58" fillId="0" borderId="1" xfId="0" applyNumberFormat="1" applyFont="1" applyBorder="1" applyAlignment="1">
      <alignment horizontal="left" vertical="center" wrapText="1"/>
    </xf>
    <xf numFmtId="49" fontId="18" fillId="0" borderId="70" xfId="0" applyNumberFormat="1" applyFont="1" applyBorder="1" applyAlignment="1">
      <alignment horizontal="center" vertical="top"/>
    </xf>
    <xf numFmtId="4" fontId="17" fillId="0" borderId="71" xfId="0" applyNumberFormat="1" applyFont="1" applyBorder="1" applyAlignment="1" applyProtection="1">
      <alignment horizontal="left" vertical="top"/>
      <protection locked="0"/>
    </xf>
    <xf numFmtId="49" fontId="18" fillId="0" borderId="72" xfId="0" applyNumberFormat="1" applyFont="1" applyBorder="1" applyAlignment="1">
      <alignment horizontal="center" vertical="top"/>
    </xf>
    <xf numFmtId="0" fontId="58" fillId="0" borderId="15" xfId="0" applyFont="1" applyBorder="1" applyAlignment="1">
      <alignment horizontal="left" vertical="center" wrapText="1"/>
    </xf>
    <xf numFmtId="49" fontId="58" fillId="0" borderId="15" xfId="0" applyNumberFormat="1" applyFont="1" applyBorder="1" applyAlignment="1">
      <alignment horizontal="left" vertical="center" wrapText="1"/>
    </xf>
    <xf numFmtId="4" fontId="17" fillId="0" borderId="73" xfId="0" applyNumberFormat="1" applyFont="1" applyBorder="1" applyAlignment="1" applyProtection="1">
      <alignment horizontal="left" vertical="top"/>
      <protection locked="0"/>
    </xf>
    <xf numFmtId="4" fontId="17" fillId="0" borderId="74" xfId="0" applyNumberFormat="1" applyFont="1" applyBorder="1" applyAlignment="1" applyProtection="1">
      <alignment horizontal="left" vertical="top"/>
      <protection locked="0"/>
    </xf>
    <xf numFmtId="1" fontId="17" fillId="0" borderId="74" xfId="0" applyNumberFormat="1" applyFont="1" applyBorder="1" applyAlignment="1">
      <alignment horizontal="center" vertical="top"/>
    </xf>
    <xf numFmtId="4" fontId="17" fillId="0" borderId="75" xfId="0" applyNumberFormat="1" applyFont="1" applyBorder="1" applyAlignment="1" applyProtection="1">
      <alignment horizontal="left" vertical="top"/>
      <protection locked="0"/>
    </xf>
    <xf numFmtId="49" fontId="18" fillId="0" borderId="76" xfId="0" applyNumberFormat="1" applyFont="1" applyBorder="1" applyAlignment="1">
      <alignment horizontal="center" vertical="top"/>
    </xf>
    <xf numFmtId="4" fontId="17" fillId="0" borderId="77" xfId="0" applyNumberFormat="1" applyFont="1" applyBorder="1" applyAlignment="1" applyProtection="1">
      <alignment horizontal="left" vertical="top"/>
      <protection locked="0"/>
    </xf>
    <xf numFmtId="49" fontId="18" fillId="0" borderId="78" xfId="0" applyNumberFormat="1" applyFont="1" applyBorder="1" applyAlignment="1">
      <alignment horizontal="center" vertical="top"/>
    </xf>
    <xf numFmtId="0" fontId="2" fillId="0" borderId="64" xfId="0" applyFont="1" applyBorder="1" applyAlignment="1">
      <alignment horizontal="left" vertical="center" wrapText="1"/>
    </xf>
    <xf numFmtId="0" fontId="2" fillId="0" borderId="56" xfId="0" applyFont="1" applyBorder="1" applyAlignment="1">
      <alignment horizontal="left" vertical="center" wrapText="1"/>
    </xf>
    <xf numFmtId="0" fontId="2" fillId="0" borderId="79" xfId="0" applyFont="1" applyBorder="1" applyAlignment="1">
      <alignment horizontal="left" vertical="center" wrapText="1"/>
    </xf>
    <xf numFmtId="0" fontId="51" fillId="0" borderId="1" xfId="9" applyFont="1" applyBorder="1" applyAlignment="1">
      <alignment horizontal="center" vertical="center" wrapText="1"/>
    </xf>
  </cellXfs>
  <cellStyles count="40">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9">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microsoft.com/office/2022/10/relationships/richValueRel" Target="richData/richValueRel.xml"/><Relationship Id="rId3" Type="http://schemas.openxmlformats.org/officeDocument/2006/relationships/worksheet" Target="worksheets/sheet3.xml"/><Relationship Id="rId21" Type="http://schemas.microsoft.com/office/2017/06/relationships/rdRichValueTypes" Target="richData/rdRichValueTypes.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sheetMetadata" Target="metadata.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sharedStrings" Target="sharedStrings.xml"/><Relationship Id="rId20"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styles" Target="styles.xml"/><Relationship Id="rId23" Type="http://schemas.openxmlformats.org/officeDocument/2006/relationships/customXml" Target="../customXml/item1.xml"/><Relationship Id="rId10" Type="http://schemas.openxmlformats.org/officeDocument/2006/relationships/externalLink" Target="externalLinks/externalLink3.xml"/><Relationship Id="rId19" Type="http://schemas.microsoft.com/office/2017/06/relationships/rdRichValue" Target="richData/rdrichvalue.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theme" Target="theme/theme1.xml"/><Relationship Id="rId22"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7.png"/></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maienk_ole/Desktop/Award%20decision.xlsx" TargetMode="External"/><Relationship Id="rId1" Type="http://schemas.openxmlformats.org/officeDocument/2006/relationships/externalLinkPath" Target="/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my.sharepoint.com/personal/iryna_shymanska_giz_de/Documents/Documents/Comp%205_Business%20Clinics/Procurement%20of%20goods/Power%20station/Request%20for%20Goods%20Power%20Stations%20V4.1.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18.2197.4/91169583%20portable%20power%20stations/01.%20Request/02.2%20Request%20for%20Goods%20Power%20Stations.xlsx" TargetMode="External"/><Relationship Id="rId1" Type="http://schemas.openxmlformats.org/officeDocument/2006/relationships/externalLinkPath" Target="/sites/CountryOfficeGIZUA-BVertrge/Freigegebene%20Dokumente/B%20Vertr&#228;ge/18.2197.4/91169583%20portable%20power%20stations/01.%20Request/02.2%20Request%20for%20Goods%20Power%20Stations.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my.sharepoint.com/personal/serhii_ivashchenko_giz_de/Documents/Microsoft%20Teams%20Chat%20Files/xx-xx-local-price-schedule-for-services-en%20(1)1"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Users/kliemn/Desktop/42-10%20+42-11%20de/&#252;berarbeitet_42-10-kostenschaetzung-us-kv-de.xltx" TargetMode="External"/><Relationship Id="rId1" Type="http://schemas.openxmlformats.org/officeDocument/2006/relationships/externalLinkPath" Target="/Users/kliemn/Desktop/42-10%20+42-11%20de/&#252;berarbeitet_42-10-kostenschaetzung-us-kv-de.xlt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dms.giz.de/dmsdav/nodes/649568592/Neu_HB_42-11-preisblatt-us-kv-de1____"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Request for Goods (example)"/>
      <sheetName val="Dropdown menu"/>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quest for Goods"/>
      <sheetName val="Specification"/>
      <sheetName val="Delivery Plan"/>
      <sheetName val="Dropdown menu"/>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ce schedule | Services"/>
      <sheetName val="Price schedule | opt. services"/>
      <sheetName val="Total services + opt."/>
      <sheetName val="List of key experts"/>
      <sheetName val="Lists"/>
    </sheetNames>
    <sheetDataSet>
      <sheetData sheetId="0"/>
      <sheetData sheetId="1"/>
      <sheetData sheetId="2"/>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Kostenschätzung"/>
      <sheetName val="Listen"/>
    </sheetNames>
    <sheetDataSet>
      <sheetData sheetId="0"/>
      <sheetData sheetId="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6">
  <rv s="0">
    <v>0</v>
    <v>5</v>
  </rv>
  <rv s="0">
    <v>1</v>
    <v>5</v>
  </rv>
  <rv s="0">
    <v>2</v>
    <v>5</v>
  </rv>
  <rv s="0">
    <v>3</v>
    <v>5</v>
  </rv>
  <rv s="0">
    <v>4</v>
    <v>5</v>
  </rv>
  <rv s="0">
    <v>5</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el r:id="rId4"/>
  <rel r:id="rId5"/>
  <rel r:id="rId6"/>
</richValueRel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giz.de/en/ukraina/tenders" TargetMode="External"/><Relationship Id="rId3" Type="http://schemas.openxmlformats.org/officeDocument/2006/relationships/hyperlink" Target="http://zakon2.rada.gov.ua/laws/show/153-2002-%D0%BF" TargetMode="External"/><Relationship Id="rId7" Type="http://schemas.openxmlformats.org/officeDocument/2006/relationships/hyperlink" Target="https://gps.giz.de/en/" TargetMode="External"/><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http://sfs.gov.ua/nk/rozdil-v--podatok-na-dodanu-vartist/" TargetMode="External"/><Relationship Id="rId11" Type="http://schemas.openxmlformats.org/officeDocument/2006/relationships/vmlDrawing" Target="../drawings/vmlDrawing1.vml"/><Relationship Id="rId5" Type="http://schemas.openxmlformats.org/officeDocument/2006/relationships/hyperlink" Target="http://sfs.gov.ua/nk/rozdil-v--podatok-na-dodanu-vartist/" TargetMode="External"/><Relationship Id="rId10" Type="http://schemas.openxmlformats.org/officeDocument/2006/relationships/printerSettings" Target="../printerSettings/printerSettings1.bin"/><Relationship Id="rId4" Type="http://schemas.openxmlformats.org/officeDocument/2006/relationships/hyperlink" Target="http://www.me.gov.ua/PerelikOrganizatsii-vikonavtsivYakiZaiaviliPravoNaPodatkoviPilgi" TargetMode="External"/><Relationship Id="rId9" Type="http://schemas.openxmlformats.org/officeDocument/2006/relationships/hyperlink" Target="mailto:procurement-ua@giz.d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H88"/>
  <sheetViews>
    <sheetView view="pageLayout" topLeftCell="A67" zoomScaleNormal="80" workbookViewId="0">
      <selection activeCell="B48" sqref="B48:C48"/>
    </sheetView>
  </sheetViews>
  <sheetFormatPr defaultRowHeight="15" x14ac:dyDescent="0.25"/>
  <cols>
    <col min="1" max="1" width="3.5703125" style="12" customWidth="1"/>
    <col min="2" max="3" width="69.42578125" style="11" customWidth="1"/>
    <col min="4" max="4" width="44.42578125" style="54" customWidth="1"/>
    <col min="5" max="5" width="20.85546875" style="11" customWidth="1"/>
  </cols>
  <sheetData>
    <row r="1" spans="1:4" x14ac:dyDescent="0.25">
      <c r="A1" s="76"/>
      <c r="B1" s="147" t="s">
        <v>0</v>
      </c>
      <c r="C1" s="148" t="s">
        <v>1</v>
      </c>
    </row>
    <row r="2" spans="1:4" x14ac:dyDescent="0.25">
      <c r="A2" s="27"/>
      <c r="B2" s="287">
        <v>7000009688</v>
      </c>
      <c r="C2" s="288"/>
      <c r="D2" s="55"/>
    </row>
    <row r="3" spans="1:4" ht="5.45" customHeight="1" x14ac:dyDescent="0.25">
      <c r="A3" s="27"/>
      <c r="C3" s="21"/>
    </row>
    <row r="4" spans="1:4" x14ac:dyDescent="0.25">
      <c r="A4" s="27"/>
      <c r="B4" s="149" t="s">
        <v>2</v>
      </c>
      <c r="C4" s="20" t="s">
        <v>3</v>
      </c>
    </row>
    <row r="5" spans="1:4" x14ac:dyDescent="0.25">
      <c r="A5" s="27"/>
      <c r="B5" s="287" t="s">
        <v>4</v>
      </c>
      <c r="C5" s="288"/>
      <c r="D5" s="55"/>
    </row>
    <row r="6" spans="1:4" ht="5.45" customHeight="1" x14ac:dyDescent="0.25">
      <c r="A6" s="27"/>
      <c r="C6" s="21"/>
    </row>
    <row r="7" spans="1:4" x14ac:dyDescent="0.25">
      <c r="A7" s="27"/>
      <c r="B7" s="149" t="s">
        <v>5</v>
      </c>
      <c r="C7" s="20" t="s">
        <v>6</v>
      </c>
    </row>
    <row r="8" spans="1:4" x14ac:dyDescent="0.25">
      <c r="A8" s="27"/>
      <c r="B8" s="287">
        <v>10022846</v>
      </c>
      <c r="C8" s="288"/>
      <c r="D8" s="55"/>
    </row>
    <row r="9" spans="1:4" ht="14.45" customHeight="1" x14ac:dyDescent="0.25">
      <c r="A9" s="27"/>
      <c r="C9" s="21"/>
    </row>
    <row r="10" spans="1:4" x14ac:dyDescent="0.25">
      <c r="A10" s="27"/>
      <c r="B10" s="149" t="s">
        <v>7</v>
      </c>
      <c r="C10" s="20" t="s">
        <v>8</v>
      </c>
    </row>
    <row r="11" spans="1:4" x14ac:dyDescent="0.25">
      <c r="A11" s="27"/>
      <c r="B11" s="289" t="s">
        <v>9</v>
      </c>
      <c r="C11" s="290"/>
    </row>
    <row r="12" spans="1:4" ht="5.45" customHeight="1" x14ac:dyDescent="0.25">
      <c r="A12" s="27"/>
      <c r="B12" s="150"/>
      <c r="C12" s="22"/>
    </row>
    <row r="13" spans="1:4" x14ac:dyDescent="0.25">
      <c r="A13" s="27"/>
      <c r="B13" s="149" t="s">
        <v>10</v>
      </c>
      <c r="C13" s="20" t="s">
        <v>11</v>
      </c>
    </row>
    <row r="14" spans="1:4" x14ac:dyDescent="0.25">
      <c r="A14" s="27"/>
      <c r="B14" s="287" t="s">
        <v>12</v>
      </c>
      <c r="C14" s="288"/>
      <c r="D14" s="146"/>
    </row>
    <row r="15" spans="1:4" x14ac:dyDescent="0.25">
      <c r="A15" s="27"/>
      <c r="B15" s="149" t="s">
        <v>13</v>
      </c>
      <c r="C15" s="20" t="s">
        <v>14</v>
      </c>
    </row>
    <row r="16" spans="1:4" x14ac:dyDescent="0.25">
      <c r="A16" s="27"/>
      <c r="B16" s="293" t="s">
        <v>15</v>
      </c>
      <c r="C16" s="294"/>
    </row>
    <row r="17" spans="1:5" ht="20.25" x14ac:dyDescent="0.25">
      <c r="A17" s="27"/>
      <c r="B17" s="291" t="s">
        <v>16</v>
      </c>
      <c r="C17" s="292"/>
    </row>
    <row r="18" spans="1:5" ht="20.100000000000001" customHeight="1" x14ac:dyDescent="0.25">
      <c r="A18" s="27"/>
      <c r="B18" s="14" t="s">
        <v>17</v>
      </c>
      <c r="C18" s="23" t="s">
        <v>18</v>
      </c>
    </row>
    <row r="19" spans="1:5" ht="89.1" customHeight="1" x14ac:dyDescent="0.25">
      <c r="A19" s="27"/>
      <c r="B19" s="24" t="s">
        <v>19</v>
      </c>
      <c r="C19" s="68" t="s">
        <v>20</v>
      </c>
    </row>
    <row r="20" spans="1:5" ht="32.450000000000003" customHeight="1" thickBot="1" x14ac:dyDescent="0.3">
      <c r="A20" s="77"/>
      <c r="B20" s="59" t="s">
        <v>21</v>
      </c>
      <c r="C20" s="154" t="s">
        <v>22</v>
      </c>
    </row>
    <row r="21" spans="1:5" ht="30" x14ac:dyDescent="0.25">
      <c r="A21" s="27"/>
      <c r="B21" s="168" t="s">
        <v>23</v>
      </c>
      <c r="C21" s="151" t="s">
        <v>24</v>
      </c>
      <c r="D21" s="56"/>
    </row>
    <row r="22" spans="1:5" ht="20.45" customHeight="1" x14ac:dyDescent="0.25">
      <c r="A22" s="27"/>
      <c r="B22" s="285" t="s">
        <v>25</v>
      </c>
      <c r="C22" s="286"/>
    </row>
    <row r="23" spans="1:5" ht="15.6" customHeight="1" x14ac:dyDescent="0.25">
      <c r="A23" s="27"/>
      <c r="B23" s="152" t="s">
        <v>26</v>
      </c>
      <c r="C23" s="46" t="s">
        <v>27</v>
      </c>
    </row>
    <row r="24" spans="1:5" ht="17.45" customHeight="1" x14ac:dyDescent="0.25">
      <c r="A24" s="27"/>
      <c r="B24" s="153" t="s">
        <v>28</v>
      </c>
      <c r="C24" s="47">
        <v>46168</v>
      </c>
    </row>
    <row r="25" spans="1:5" x14ac:dyDescent="0.25">
      <c r="A25" s="27"/>
      <c r="B25" s="26" t="s">
        <v>29</v>
      </c>
      <c r="C25" s="23" t="s">
        <v>30</v>
      </c>
    </row>
    <row r="26" spans="1:5" ht="15.75" thickBot="1" x14ac:dyDescent="0.3">
      <c r="A26" s="77"/>
      <c r="B26" s="48" t="s">
        <v>31</v>
      </c>
      <c r="C26" s="203">
        <f>B2</f>
        <v>7000009688</v>
      </c>
    </row>
    <row r="27" spans="1:5" s="6" customFormat="1" ht="28.5" x14ac:dyDescent="0.25">
      <c r="A27" s="76"/>
      <c r="B27" s="72" t="s">
        <v>32</v>
      </c>
      <c r="C27" s="73" t="s">
        <v>33</v>
      </c>
      <c r="D27" s="75"/>
      <c r="E27" s="12"/>
    </row>
    <row r="28" spans="1:5" s="6" customFormat="1" x14ac:dyDescent="0.25">
      <c r="A28" s="27"/>
      <c r="B28" s="265" t="s">
        <v>34</v>
      </c>
      <c r="C28" s="266"/>
      <c r="D28" s="57"/>
      <c r="E28" s="12"/>
    </row>
    <row r="29" spans="1:5" s="6" customFormat="1" ht="45.6" customHeight="1" thickBot="1" x14ac:dyDescent="0.3">
      <c r="A29" s="77"/>
      <c r="B29" s="59" t="s">
        <v>35</v>
      </c>
      <c r="C29" s="74" t="s">
        <v>36</v>
      </c>
      <c r="D29" s="57"/>
      <c r="E29" s="12"/>
    </row>
    <row r="30" spans="1:5" ht="87.6" customHeight="1" x14ac:dyDescent="0.25">
      <c r="A30" s="27"/>
      <c r="B30" s="24" t="s">
        <v>37</v>
      </c>
      <c r="C30" s="25" t="s">
        <v>38</v>
      </c>
    </row>
    <row r="31" spans="1:5" ht="28.5" x14ac:dyDescent="0.25">
      <c r="A31" s="27"/>
      <c r="B31" s="24" t="s">
        <v>39</v>
      </c>
      <c r="C31" s="145" t="s">
        <v>40</v>
      </c>
      <c r="D31" s="55"/>
    </row>
    <row r="32" spans="1:5" ht="29.25" thickBot="1" x14ac:dyDescent="0.3">
      <c r="A32" s="27"/>
      <c r="B32" s="24" t="s">
        <v>41</v>
      </c>
      <c r="C32" s="25" t="s">
        <v>42</v>
      </c>
    </row>
    <row r="33" spans="1:6" s="6" customFormat="1" ht="5.0999999999999996" customHeight="1" thickBot="1" x14ac:dyDescent="0.3">
      <c r="A33" s="27"/>
      <c r="B33" s="15"/>
      <c r="C33" s="28"/>
      <c r="D33" s="57"/>
      <c r="E33" s="12"/>
    </row>
    <row r="34" spans="1:6" ht="32.1" customHeight="1" x14ac:dyDescent="0.25">
      <c r="A34" s="201"/>
      <c r="B34" s="40" t="s">
        <v>43</v>
      </c>
      <c r="C34" s="41" t="s">
        <v>44</v>
      </c>
    </row>
    <row r="35" spans="1:6" x14ac:dyDescent="0.25">
      <c r="A35" s="202">
        <v>1</v>
      </c>
      <c r="B35" s="32" t="s">
        <v>45</v>
      </c>
      <c r="C35" s="35" t="s">
        <v>46</v>
      </c>
    </row>
    <row r="36" spans="1:6" ht="114.75" x14ac:dyDescent="0.25">
      <c r="A36" s="202"/>
      <c r="B36" s="33" t="s">
        <v>47</v>
      </c>
      <c r="C36" s="36" t="s">
        <v>48</v>
      </c>
    </row>
    <row r="37" spans="1:6" ht="129" x14ac:dyDescent="0.25">
      <c r="A37" s="202"/>
      <c r="B37" s="33" t="s">
        <v>49</v>
      </c>
      <c r="C37" s="155" t="s">
        <v>50</v>
      </c>
    </row>
    <row r="38" spans="1:6" ht="191.1" customHeight="1" x14ac:dyDescent="0.25">
      <c r="A38" s="202"/>
      <c r="B38" s="33" t="s">
        <v>51</v>
      </c>
      <c r="C38" s="36" t="s">
        <v>52</v>
      </c>
      <c r="D38" s="78"/>
      <c r="E38" s="79"/>
      <c r="F38" s="75"/>
    </row>
    <row r="39" spans="1:6" ht="171.75" x14ac:dyDescent="0.25">
      <c r="A39" s="202"/>
      <c r="B39" s="33" t="s">
        <v>53</v>
      </c>
      <c r="C39" s="36" t="s">
        <v>54</v>
      </c>
      <c r="D39" s="78"/>
      <c r="E39" s="79"/>
      <c r="F39" s="75"/>
    </row>
    <row r="40" spans="1:6" s="6" customFormat="1" ht="34.5" customHeight="1" x14ac:dyDescent="0.25">
      <c r="A40" s="202"/>
      <c r="B40" s="33" t="s">
        <v>55</v>
      </c>
      <c r="C40" s="155" t="s">
        <v>56</v>
      </c>
      <c r="D40" s="75"/>
      <c r="E40" s="204"/>
      <c r="F40" s="75"/>
    </row>
    <row r="41" spans="1:6" ht="45" x14ac:dyDescent="0.25">
      <c r="A41" s="202">
        <v>2</v>
      </c>
      <c r="B41" s="34" t="s">
        <v>57</v>
      </c>
      <c r="C41" s="37" t="s">
        <v>58</v>
      </c>
    </row>
    <row r="42" spans="1:6" s="186" customFormat="1" ht="48" customHeight="1" x14ac:dyDescent="0.25">
      <c r="A42" s="139" t="s">
        <v>59</v>
      </c>
      <c r="B42" s="144" t="s">
        <v>60</v>
      </c>
      <c r="C42" s="205" t="s">
        <v>61</v>
      </c>
      <c r="D42" s="75"/>
      <c r="E42" s="206"/>
    </row>
    <row r="43" spans="1:6" s="142" customFormat="1" ht="74.45" customHeight="1" x14ac:dyDescent="0.25">
      <c r="A43" s="139" t="s">
        <v>62</v>
      </c>
      <c r="B43" s="157" t="s">
        <v>63</v>
      </c>
      <c r="C43" s="156" t="s">
        <v>64</v>
      </c>
      <c r="D43" s="140"/>
      <c r="E43" s="141"/>
    </row>
    <row r="44" spans="1:6" s="142" customFormat="1" ht="72.95" customHeight="1" x14ac:dyDescent="0.25">
      <c r="A44" s="139" t="s">
        <v>65</v>
      </c>
      <c r="B44" s="144" t="s">
        <v>66</v>
      </c>
      <c r="C44" s="156" t="s">
        <v>67</v>
      </c>
      <c r="D44" s="143"/>
      <c r="E44" s="141"/>
    </row>
    <row r="45" spans="1:6" s="6" customFormat="1" ht="44.25" x14ac:dyDescent="0.25">
      <c r="A45" s="158" t="s">
        <v>68</v>
      </c>
      <c r="B45" s="33" t="s">
        <v>69</v>
      </c>
      <c r="C45" s="155" t="s">
        <v>70</v>
      </c>
      <c r="D45" s="75"/>
      <c r="E45" s="12"/>
    </row>
    <row r="46" spans="1:6" s="6" customFormat="1" ht="28.5" x14ac:dyDescent="0.25">
      <c r="A46" s="224" t="s">
        <v>71</v>
      </c>
      <c r="B46" s="33" t="s">
        <v>72</v>
      </c>
      <c r="C46" s="33" t="s">
        <v>73</v>
      </c>
      <c r="D46" s="75"/>
      <c r="E46" s="12"/>
    </row>
    <row r="47" spans="1:6" ht="31.5" customHeight="1" x14ac:dyDescent="0.25">
      <c r="A47" s="27"/>
      <c r="B47" s="24" t="s">
        <v>74</v>
      </c>
      <c r="C47" s="25" t="s">
        <v>75</v>
      </c>
    </row>
    <row r="48" spans="1:6" s="6" customFormat="1" x14ac:dyDescent="0.25">
      <c r="A48" s="27"/>
      <c r="B48" s="280">
        <f>C24-2</f>
        <v>46166</v>
      </c>
      <c r="C48" s="281"/>
      <c r="D48" s="75"/>
      <c r="E48" s="12"/>
    </row>
    <row r="49" spans="1:8" x14ac:dyDescent="0.25">
      <c r="A49" s="27"/>
      <c r="B49" s="26" t="s">
        <v>76</v>
      </c>
      <c r="C49" s="23" t="s">
        <v>77</v>
      </c>
    </row>
    <row r="50" spans="1:8" x14ac:dyDescent="0.25">
      <c r="A50" s="27"/>
      <c r="B50" s="278" t="s">
        <v>34</v>
      </c>
      <c r="C50" s="279"/>
    </row>
    <row r="51" spans="1:8" ht="29.25" thickBot="1" x14ac:dyDescent="0.3">
      <c r="A51" s="77"/>
      <c r="B51" s="29" t="s">
        <v>78</v>
      </c>
      <c r="C51" s="30" t="s">
        <v>79</v>
      </c>
    </row>
    <row r="52" spans="1:8" ht="16.5" customHeight="1" x14ac:dyDescent="0.25">
      <c r="A52" s="76"/>
      <c r="B52" s="31" t="s">
        <v>80</v>
      </c>
      <c r="C52" s="39" t="s">
        <v>81</v>
      </c>
    </row>
    <row r="53" spans="1:8" ht="17.100000000000001" customHeight="1" x14ac:dyDescent="0.25">
      <c r="A53" s="27"/>
      <c r="B53" s="24" t="s">
        <v>82</v>
      </c>
      <c r="C53" s="25" t="s">
        <v>83</v>
      </c>
    </row>
    <row r="54" spans="1:8" s="6" customFormat="1" ht="17.100000000000001" customHeight="1" x14ac:dyDescent="0.25">
      <c r="A54" s="27"/>
      <c r="B54" s="282">
        <f>C24+30</f>
        <v>46198</v>
      </c>
      <c r="C54" s="283"/>
      <c r="D54" s="75"/>
      <c r="E54" s="12"/>
    </row>
    <row r="55" spans="1:8" s="6" customFormat="1" ht="30.95" customHeight="1" x14ac:dyDescent="0.25">
      <c r="A55" s="27"/>
      <c r="B55" s="15" t="s">
        <v>84</v>
      </c>
      <c r="C55" s="145" t="s">
        <v>85</v>
      </c>
      <c r="D55" s="57"/>
      <c r="E55" s="12"/>
    </row>
    <row r="56" spans="1:8" s="6" customFormat="1" ht="17.100000000000001" customHeight="1" thickBot="1" x14ac:dyDescent="0.3">
      <c r="A56" s="27"/>
      <c r="B56" s="282">
        <f>C24+30</f>
        <v>46198</v>
      </c>
      <c r="C56" s="283"/>
      <c r="D56" s="75"/>
      <c r="E56" s="12"/>
    </row>
    <row r="57" spans="1:8" ht="72" x14ac:dyDescent="0.25">
      <c r="A57" s="76"/>
      <c r="B57" s="42" t="s">
        <v>86</v>
      </c>
      <c r="C57" s="38" t="s">
        <v>87</v>
      </c>
      <c r="D57" s="284"/>
    </row>
    <row r="58" spans="1:8" ht="28.5" x14ac:dyDescent="0.25">
      <c r="A58" s="27"/>
      <c r="B58" s="24" t="s">
        <v>88</v>
      </c>
      <c r="C58" s="25" t="s">
        <v>89</v>
      </c>
      <c r="D58" s="284"/>
    </row>
    <row r="59" spans="1:8" s="6" customFormat="1" x14ac:dyDescent="0.25">
      <c r="A59" s="27"/>
      <c r="B59" s="15" t="s">
        <v>90</v>
      </c>
      <c r="C59" s="28" t="s">
        <v>91</v>
      </c>
      <c r="D59" s="284"/>
      <c r="E59" s="13"/>
      <c r="F59" s="1"/>
      <c r="G59" s="2"/>
      <c r="H59" s="1"/>
    </row>
    <row r="60" spans="1:8" s="6" customFormat="1" x14ac:dyDescent="0.25">
      <c r="A60" s="27"/>
      <c r="B60" s="268" t="s">
        <v>92</v>
      </c>
      <c r="C60" s="269"/>
      <c r="D60" s="284"/>
      <c r="E60" s="16"/>
      <c r="F60" s="7"/>
      <c r="G60" s="7"/>
      <c r="H60" s="7"/>
    </row>
    <row r="61" spans="1:8" s="6" customFormat="1" x14ac:dyDescent="0.25">
      <c r="A61" s="27"/>
      <c r="B61" s="270" t="s">
        <v>93</v>
      </c>
      <c r="C61" s="271"/>
      <c r="D61" s="284"/>
      <c r="E61" s="17"/>
      <c r="F61" s="8"/>
      <c r="G61" s="8"/>
      <c r="H61" s="8"/>
    </row>
    <row r="62" spans="1:8" s="6" customFormat="1" x14ac:dyDescent="0.25">
      <c r="A62" s="27"/>
      <c r="B62" s="272" t="s">
        <v>94</v>
      </c>
      <c r="C62" s="273"/>
      <c r="D62" s="284"/>
      <c r="E62" s="18"/>
      <c r="F62" s="9"/>
      <c r="G62" s="9"/>
      <c r="H62" s="9"/>
    </row>
    <row r="63" spans="1:8" s="6" customFormat="1" x14ac:dyDescent="0.25">
      <c r="A63" s="27"/>
      <c r="B63" s="274" t="s">
        <v>95</v>
      </c>
      <c r="C63" s="275"/>
      <c r="D63" s="284"/>
      <c r="E63" s="19"/>
      <c r="F63" s="10"/>
      <c r="G63" s="10"/>
      <c r="H63" s="10"/>
    </row>
    <row r="64" spans="1:8" s="6" customFormat="1" x14ac:dyDescent="0.25">
      <c r="A64" s="27"/>
      <c r="B64" s="268" t="s">
        <v>96</v>
      </c>
      <c r="C64" s="269"/>
      <c r="D64" s="284"/>
      <c r="E64" s="16"/>
      <c r="F64" s="7"/>
      <c r="G64" s="7"/>
      <c r="H64" s="7"/>
    </row>
    <row r="65" spans="1:8" s="6" customFormat="1" x14ac:dyDescent="0.25">
      <c r="A65" s="27"/>
      <c r="B65" s="274" t="s">
        <v>97</v>
      </c>
      <c r="C65" s="275"/>
      <c r="D65" s="284"/>
      <c r="E65" s="19"/>
      <c r="F65" s="10"/>
      <c r="G65" s="10"/>
      <c r="H65" s="10"/>
    </row>
    <row r="66" spans="1:8" ht="71.45" customHeight="1" x14ac:dyDescent="0.25">
      <c r="A66" s="27"/>
      <c r="B66" s="24" t="s">
        <v>98</v>
      </c>
      <c r="C66" s="161" t="s">
        <v>99</v>
      </c>
    </row>
    <row r="67" spans="1:8" ht="28.5" x14ac:dyDescent="0.25">
      <c r="A67" s="27"/>
      <c r="B67" s="24" t="s">
        <v>100</v>
      </c>
      <c r="C67" s="161" t="s">
        <v>101</v>
      </c>
    </row>
    <row r="68" spans="1:8" ht="23.45" customHeight="1" x14ac:dyDescent="0.25">
      <c r="A68" s="27"/>
      <c r="B68" s="276" t="s">
        <v>102</v>
      </c>
      <c r="C68" s="277"/>
    </row>
    <row r="69" spans="1:8" ht="21" customHeight="1" thickBot="1" x14ac:dyDescent="0.3">
      <c r="A69" s="27"/>
      <c r="B69" s="14" t="s">
        <v>103</v>
      </c>
      <c r="C69" s="23" t="s">
        <v>104</v>
      </c>
    </row>
    <row r="70" spans="1:8" ht="30.95" customHeight="1" thickBot="1" x14ac:dyDescent="0.3">
      <c r="A70" s="76"/>
      <c r="B70" s="42" t="s">
        <v>105</v>
      </c>
      <c r="C70" s="38" t="s">
        <v>106</v>
      </c>
    </row>
    <row r="71" spans="1:8" x14ac:dyDescent="0.25">
      <c r="A71" s="76"/>
      <c r="B71" s="44" t="s">
        <v>107</v>
      </c>
      <c r="C71" s="39" t="s">
        <v>108</v>
      </c>
    </row>
    <row r="72" spans="1:8" ht="42.75" x14ac:dyDescent="0.25">
      <c r="A72" s="159">
        <v>1</v>
      </c>
      <c r="B72" s="24" t="s">
        <v>109</v>
      </c>
      <c r="C72" s="25" t="s">
        <v>110</v>
      </c>
      <c r="D72" s="267"/>
    </row>
    <row r="73" spans="1:8" ht="48.6" customHeight="1" x14ac:dyDescent="0.25">
      <c r="A73" s="159">
        <v>2</v>
      </c>
      <c r="B73" s="24" t="s">
        <v>111</v>
      </c>
      <c r="C73" s="25" t="s">
        <v>112</v>
      </c>
      <c r="D73" s="267"/>
    </row>
    <row r="74" spans="1:8" x14ac:dyDescent="0.25">
      <c r="A74" s="159"/>
      <c r="B74" s="278" t="s">
        <v>113</v>
      </c>
      <c r="C74" s="279"/>
      <c r="D74" s="267"/>
    </row>
    <row r="75" spans="1:8" s="6" customFormat="1" ht="15.95" customHeight="1" x14ac:dyDescent="0.25">
      <c r="A75" s="159">
        <v>3</v>
      </c>
      <c r="B75" s="58" t="s">
        <v>114</v>
      </c>
      <c r="C75" s="28" t="s">
        <v>115</v>
      </c>
      <c r="D75" s="267"/>
      <c r="E75" s="12"/>
    </row>
    <row r="76" spans="1:8" s="6" customFormat="1" ht="28.5" x14ac:dyDescent="0.25">
      <c r="A76" s="159">
        <v>4</v>
      </c>
      <c r="B76" s="58" t="s">
        <v>116</v>
      </c>
      <c r="C76" s="145" t="s">
        <v>117</v>
      </c>
      <c r="D76" s="267"/>
      <c r="E76" s="12"/>
    </row>
    <row r="77" spans="1:8" s="6" customFormat="1" x14ac:dyDescent="0.25">
      <c r="A77" s="159">
        <v>5</v>
      </c>
      <c r="B77" s="162" t="s">
        <v>118</v>
      </c>
      <c r="C77" s="164" t="s">
        <v>119</v>
      </c>
      <c r="D77" s="267"/>
      <c r="E77" s="12"/>
    </row>
    <row r="78" spans="1:8" s="6" customFormat="1" x14ac:dyDescent="0.25">
      <c r="A78" s="159">
        <v>6</v>
      </c>
      <c r="B78" s="58" t="s">
        <v>120</v>
      </c>
      <c r="C78" s="28" t="s">
        <v>121</v>
      </c>
      <c r="D78" s="267"/>
      <c r="E78" s="12"/>
    </row>
    <row r="79" spans="1:8" s="6" customFormat="1" x14ac:dyDescent="0.25">
      <c r="A79" s="159">
        <v>7</v>
      </c>
      <c r="B79" s="58" t="s">
        <v>122</v>
      </c>
      <c r="C79" s="28" t="s">
        <v>123</v>
      </c>
      <c r="D79" s="267"/>
      <c r="E79" s="12"/>
    </row>
    <row r="80" spans="1:8" s="6" customFormat="1" x14ac:dyDescent="0.25">
      <c r="A80" s="159">
        <v>8</v>
      </c>
      <c r="B80" s="58" t="s">
        <v>124</v>
      </c>
      <c r="C80" s="28" t="s">
        <v>125</v>
      </c>
      <c r="D80" s="163"/>
      <c r="E80" s="12"/>
    </row>
    <row r="81" spans="1:5" s="6" customFormat="1" ht="28.5" x14ac:dyDescent="0.25">
      <c r="A81" s="159">
        <v>9</v>
      </c>
      <c r="B81" s="160" t="s">
        <v>126</v>
      </c>
      <c r="C81" s="145" t="s">
        <v>127</v>
      </c>
      <c r="D81" s="163"/>
      <c r="E81" s="12"/>
    </row>
    <row r="82" spans="1:5" s="6" customFormat="1" ht="15.6" customHeight="1" thickBot="1" x14ac:dyDescent="0.3">
      <c r="A82" s="165">
        <v>10</v>
      </c>
      <c r="B82" s="166" t="s">
        <v>128</v>
      </c>
      <c r="C82" s="154" t="s">
        <v>129</v>
      </c>
      <c r="D82" s="163"/>
      <c r="E82" s="12"/>
    </row>
    <row r="83" spans="1:5" x14ac:dyDescent="0.25">
      <c r="B83" s="14"/>
      <c r="C83" s="14"/>
    </row>
    <row r="84" spans="1:5" x14ac:dyDescent="0.25">
      <c r="B84" s="14"/>
      <c r="C84" s="14"/>
      <c r="D84" s="14"/>
    </row>
    <row r="85" spans="1:5" x14ac:dyDescent="0.25">
      <c r="C85" s="14"/>
    </row>
    <row r="86" spans="1:5" x14ac:dyDescent="0.25">
      <c r="B86" s="14"/>
      <c r="C86" s="14"/>
    </row>
    <row r="87" spans="1:5" x14ac:dyDescent="0.25">
      <c r="B87" s="14"/>
      <c r="C87" s="14"/>
    </row>
    <row r="88" spans="1:5" x14ac:dyDescent="0.25">
      <c r="B88" s="14"/>
      <c r="C88" s="14"/>
    </row>
  </sheetData>
  <mergeCells count="23">
    <mergeCell ref="B22:C22"/>
    <mergeCell ref="B2:C2"/>
    <mergeCell ref="B5:C5"/>
    <mergeCell ref="B8:C8"/>
    <mergeCell ref="B11:C11"/>
    <mergeCell ref="B14:C14"/>
    <mergeCell ref="B17:C17"/>
    <mergeCell ref="B16:C16"/>
    <mergeCell ref="B28:C28"/>
    <mergeCell ref="D72:D79"/>
    <mergeCell ref="B60:C60"/>
    <mergeCell ref="B61:C61"/>
    <mergeCell ref="B62:C62"/>
    <mergeCell ref="B63:C63"/>
    <mergeCell ref="B64:C64"/>
    <mergeCell ref="B68:C68"/>
    <mergeCell ref="B74:C74"/>
    <mergeCell ref="B48:C48"/>
    <mergeCell ref="B50:C50"/>
    <mergeCell ref="B54:C54"/>
    <mergeCell ref="B65:C65"/>
    <mergeCell ref="D57:D65"/>
    <mergeCell ref="B56:C56"/>
  </mergeCells>
  <hyperlinks>
    <hyperlink ref="B22" r:id="rId1" xr:uid="{0A8AB56C-6F2D-45E3-A83E-1913732F0362}"/>
    <hyperlink ref="B50" r:id="rId2" xr:uid="{64392FA2-E53F-411F-A2F4-7DEAF52DA442}"/>
    <hyperlink ref="B60" r:id="rId3" display="Постанова 153" xr:uid="{46145F32-6D61-4406-9D85-D68C92EC4BBF}"/>
    <hyperlink ref="B63" r:id="rId4" display="Перелік організацій-виконавців, які заявили право на податкові пільги " xr:uid="{1575F2A4-633A-4219-987A-054E44DC8B7F}"/>
    <hyperlink ref="B65" r:id="rId5" display="Податковий кодекс" xr:uid="{D9EBBCB1-5B13-433B-9699-4CBFE8E9670D}"/>
    <hyperlink ref="B64" r:id="rId6" display="Податковий кодекс" xr:uid="{2828A17B-4242-48C2-A59D-EE586D2C9A0E}"/>
    <hyperlink ref="B68" r:id="rId7" xr:uid="{568ABEA6-38B5-4C02-A494-C12E760C0CEF}"/>
    <hyperlink ref="B74" r:id="rId8" xr:uid="{84FB23D8-91B1-4B16-B0A6-E0F14B57CB5D}"/>
    <hyperlink ref="B28" r:id="rId9" xr:uid="{D8C091D2-E028-4D52-B02B-6DFA6C4E070F}"/>
  </hyperlinks>
  <pageMargins left="0.23622047244094491" right="0.23622047244094491" top="0.74803149606299213" bottom="0.74803149606299213" header="0" footer="0.31496062992125984"/>
  <pageSetup paperSize="9" orientation="landscape" r:id="rId10"/>
  <headerFooter>
    <oddHeader xml:space="preserve">&amp;R&amp;G
</oddHeader>
  </headerFooter>
  <legacyDrawingHF r:id="rId1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0"/>
  <sheetViews>
    <sheetView zoomScale="80" zoomScaleNormal="80" zoomScalePageLayoutView="70" workbookViewId="0">
      <selection activeCell="B56" sqref="B56"/>
    </sheetView>
  </sheetViews>
  <sheetFormatPr defaultRowHeight="15" x14ac:dyDescent="0.25"/>
  <cols>
    <col min="1" max="1" width="3.85546875" style="50" customWidth="1"/>
    <col min="2" max="3" width="68.5703125" style="14" customWidth="1"/>
    <col min="4" max="4" width="58.140625" style="14" customWidth="1"/>
    <col min="5" max="5" width="31.140625" customWidth="1"/>
    <col min="6" max="6" width="37.5703125" customWidth="1"/>
  </cols>
  <sheetData>
    <row r="1" spans="1:5" ht="45" customHeight="1" x14ac:dyDescent="0.25">
      <c r="A1" s="60"/>
      <c r="B1" s="131" t="s">
        <v>109</v>
      </c>
      <c r="C1" s="136" t="s">
        <v>110</v>
      </c>
      <c r="D1" s="24"/>
      <c r="E1" s="4"/>
    </row>
    <row r="2" spans="1:5" ht="29.25" thickBot="1" x14ac:dyDescent="0.3">
      <c r="A2" s="43"/>
      <c r="B2" s="24" t="s">
        <v>130</v>
      </c>
      <c r="C2" s="25" t="s">
        <v>131</v>
      </c>
      <c r="D2" s="24"/>
      <c r="E2" s="4"/>
    </row>
    <row r="3" spans="1:5" x14ac:dyDescent="0.25">
      <c r="A3" s="60">
        <v>1</v>
      </c>
      <c r="B3" s="31" t="s">
        <v>132</v>
      </c>
      <c r="C3" s="61" t="s">
        <v>133</v>
      </c>
      <c r="D3" s="24"/>
      <c r="E3" s="4"/>
    </row>
    <row r="4" spans="1:5" ht="47.1" customHeight="1" x14ac:dyDescent="0.25">
      <c r="A4" s="43"/>
      <c r="B4" s="24" t="s">
        <v>134</v>
      </c>
      <c r="C4" s="25" t="s">
        <v>135</v>
      </c>
      <c r="D4" s="24"/>
      <c r="E4" s="4"/>
    </row>
    <row r="5" spans="1:5" ht="29.45" customHeight="1" x14ac:dyDescent="0.25">
      <c r="A5" s="43"/>
      <c r="B5" s="24" t="s">
        <v>136</v>
      </c>
      <c r="C5" s="25" t="s">
        <v>137</v>
      </c>
      <c r="D5" s="24"/>
      <c r="E5" s="4"/>
    </row>
    <row r="6" spans="1:5" x14ac:dyDescent="0.25">
      <c r="A6" s="43"/>
      <c r="B6" s="278" t="s">
        <v>25</v>
      </c>
      <c r="C6" s="279"/>
      <c r="D6" s="24"/>
      <c r="E6" s="4"/>
    </row>
    <row r="7" spans="1:5" ht="30" x14ac:dyDescent="0.25">
      <c r="A7" s="43"/>
      <c r="B7" s="170" t="s">
        <v>138</v>
      </c>
      <c r="C7" s="62" t="s">
        <v>139</v>
      </c>
      <c r="D7" s="24"/>
      <c r="E7" s="4"/>
    </row>
    <row r="8" spans="1:5" s="6" customFormat="1" ht="28.5" x14ac:dyDescent="0.25">
      <c r="A8" s="159"/>
      <c r="B8" s="160" t="s">
        <v>140</v>
      </c>
      <c r="C8" s="145" t="s">
        <v>141</v>
      </c>
      <c r="D8" s="58"/>
      <c r="E8" s="167"/>
    </row>
    <row r="9" spans="1:5" s="6" customFormat="1" x14ac:dyDescent="0.25">
      <c r="A9" s="159"/>
      <c r="B9" s="78" t="s">
        <v>142</v>
      </c>
      <c r="C9" s="171" t="s">
        <v>142</v>
      </c>
      <c r="D9" s="58"/>
      <c r="E9" s="167"/>
    </row>
    <row r="10" spans="1:5" ht="75.599999999999994" customHeight="1" x14ac:dyDescent="0.25">
      <c r="A10" s="43"/>
      <c r="B10" s="58" t="s">
        <v>143</v>
      </c>
      <c r="C10" s="25" t="s">
        <v>144</v>
      </c>
      <c r="D10" s="24"/>
      <c r="E10" s="4"/>
    </row>
    <row r="11" spans="1:5" x14ac:dyDescent="0.25">
      <c r="A11" s="43"/>
      <c r="B11" s="278" t="s">
        <v>145</v>
      </c>
      <c r="C11" s="279"/>
      <c r="D11" s="24"/>
      <c r="E11" s="4"/>
    </row>
    <row r="12" spans="1:5" ht="99.95" customHeight="1" x14ac:dyDescent="0.25">
      <c r="A12" s="43"/>
      <c r="B12" s="58" t="s">
        <v>146</v>
      </c>
      <c r="C12" s="25" t="s">
        <v>147</v>
      </c>
      <c r="D12" s="24"/>
      <c r="E12" s="4"/>
    </row>
    <row r="13" spans="1:5" ht="42.75" x14ac:dyDescent="0.25">
      <c r="A13" s="43"/>
      <c r="B13" s="58" t="s">
        <v>148</v>
      </c>
      <c r="C13" s="25" t="s">
        <v>149</v>
      </c>
      <c r="D13" s="24"/>
      <c r="E13" s="4"/>
    </row>
    <row r="14" spans="1:5" ht="29.45" customHeight="1" x14ac:dyDescent="0.25">
      <c r="A14" s="43"/>
      <c r="B14" s="58" t="s">
        <v>150</v>
      </c>
      <c r="C14" s="25" t="s">
        <v>151</v>
      </c>
      <c r="D14" s="24"/>
      <c r="E14" s="4"/>
    </row>
    <row r="15" spans="1:5" ht="59.45" customHeight="1" x14ac:dyDescent="0.25">
      <c r="A15" s="43"/>
      <c r="B15" s="58" t="s">
        <v>152</v>
      </c>
      <c r="C15" s="25" t="s">
        <v>153</v>
      </c>
      <c r="D15" s="24"/>
      <c r="E15" s="4"/>
    </row>
    <row r="16" spans="1:5" ht="147.75" customHeight="1" x14ac:dyDescent="0.25">
      <c r="A16" s="43"/>
      <c r="B16" s="58" t="s">
        <v>154</v>
      </c>
      <c r="C16" s="25" t="s">
        <v>155</v>
      </c>
      <c r="D16" s="24"/>
      <c r="E16" s="4"/>
    </row>
    <row r="17" spans="1:5" ht="62.25" customHeight="1" thickBot="1" x14ac:dyDescent="0.3">
      <c r="A17" s="45"/>
      <c r="B17" s="59" t="s">
        <v>156</v>
      </c>
      <c r="C17" s="30" t="s">
        <v>157</v>
      </c>
      <c r="D17" s="24"/>
      <c r="E17" s="4"/>
    </row>
    <row r="18" spans="1:5" ht="30" customHeight="1" x14ac:dyDescent="0.25">
      <c r="A18" s="60">
        <v>2</v>
      </c>
      <c r="B18" s="31" t="s">
        <v>158</v>
      </c>
      <c r="C18" s="61" t="s">
        <v>159</v>
      </c>
      <c r="D18" s="24"/>
      <c r="E18" s="4"/>
    </row>
    <row r="19" spans="1:5" ht="30" customHeight="1" x14ac:dyDescent="0.25">
      <c r="A19" s="43"/>
      <c r="B19" s="24" t="s">
        <v>160</v>
      </c>
      <c r="C19" s="25" t="s">
        <v>161</v>
      </c>
      <c r="D19" s="24"/>
      <c r="E19" s="4"/>
    </row>
    <row r="20" spans="1:5" ht="30" customHeight="1" x14ac:dyDescent="0.25">
      <c r="A20" s="43"/>
      <c r="B20" s="24" t="s">
        <v>162</v>
      </c>
      <c r="C20" s="25" t="s">
        <v>163</v>
      </c>
      <c r="D20" s="24"/>
      <c r="E20" s="4"/>
    </row>
    <row r="21" spans="1:5" ht="49.5" customHeight="1" thickBot="1" x14ac:dyDescent="0.3">
      <c r="A21" s="43"/>
      <c r="B21" s="29" t="s">
        <v>164</v>
      </c>
      <c r="C21" s="30" t="s">
        <v>165</v>
      </c>
      <c r="D21" s="24"/>
      <c r="E21" s="4"/>
    </row>
    <row r="22" spans="1:5" x14ac:dyDescent="0.25">
      <c r="A22" s="60">
        <v>3</v>
      </c>
      <c r="B22" s="31" t="s">
        <v>166</v>
      </c>
      <c r="C22" s="61" t="s">
        <v>167</v>
      </c>
      <c r="D22" s="24"/>
      <c r="E22" s="4"/>
    </row>
    <row r="23" spans="1:5" ht="32.1" customHeight="1" thickBot="1" x14ac:dyDescent="0.3">
      <c r="A23" s="130"/>
      <c r="B23" s="58" t="s">
        <v>168</v>
      </c>
      <c r="C23" s="25" t="s">
        <v>169</v>
      </c>
      <c r="D23" s="24"/>
      <c r="E23" s="4"/>
    </row>
    <row r="24" spans="1:5" x14ac:dyDescent="0.25">
      <c r="A24" s="60">
        <v>4</v>
      </c>
      <c r="B24" s="31" t="s">
        <v>170</v>
      </c>
      <c r="C24" s="61" t="s">
        <v>171</v>
      </c>
      <c r="D24" s="24"/>
      <c r="E24" s="4"/>
    </row>
    <row r="25" spans="1:5" ht="57.75" x14ac:dyDescent="0.25">
      <c r="A25" s="63" t="s">
        <v>172</v>
      </c>
      <c r="B25" s="24" t="s">
        <v>173</v>
      </c>
      <c r="C25" s="64" t="s">
        <v>174</v>
      </c>
      <c r="D25" s="24"/>
      <c r="E25" s="4"/>
    </row>
    <row r="26" spans="1:5" ht="42.75" x14ac:dyDescent="0.25">
      <c r="A26" s="63" t="s">
        <v>175</v>
      </c>
      <c r="B26" s="24" t="s">
        <v>176</v>
      </c>
      <c r="C26" s="25" t="s">
        <v>177</v>
      </c>
      <c r="D26" s="24"/>
      <c r="E26" s="4"/>
    </row>
    <row r="27" spans="1:5" ht="368.45" customHeight="1" x14ac:dyDescent="0.25">
      <c r="A27" s="63" t="s">
        <v>178</v>
      </c>
      <c r="B27" s="172" t="s">
        <v>179</v>
      </c>
      <c r="C27" s="25" t="s">
        <v>180</v>
      </c>
      <c r="D27" s="24"/>
      <c r="E27" s="5"/>
    </row>
    <row r="28" spans="1:5" ht="31.5" customHeight="1" thickBot="1" x14ac:dyDescent="0.3">
      <c r="A28" s="67" t="s">
        <v>181</v>
      </c>
      <c r="B28" s="29" t="s">
        <v>182</v>
      </c>
      <c r="C28" s="30" t="s">
        <v>183</v>
      </c>
      <c r="D28" s="24"/>
      <c r="E28" s="4"/>
    </row>
    <row r="29" spans="1:5" x14ac:dyDescent="0.25">
      <c r="A29" s="60">
        <v>5</v>
      </c>
      <c r="B29" s="131" t="s">
        <v>184</v>
      </c>
      <c r="C29" s="61" t="s">
        <v>185</v>
      </c>
      <c r="D29" s="49"/>
      <c r="E29" s="4"/>
    </row>
    <row r="30" spans="1:5" ht="87.75" customHeight="1" thickBot="1" x14ac:dyDescent="0.3">
      <c r="A30" s="45"/>
      <c r="B30" s="132" t="s">
        <v>186</v>
      </c>
      <c r="C30" s="30" t="s">
        <v>187</v>
      </c>
      <c r="D30" s="24"/>
      <c r="E30" s="4"/>
    </row>
    <row r="31" spans="1:5" ht="16.5" customHeight="1" x14ac:dyDescent="0.25">
      <c r="A31" s="60">
        <v>6</v>
      </c>
      <c r="B31" s="31" t="s">
        <v>188</v>
      </c>
      <c r="C31" s="61" t="s">
        <v>189</v>
      </c>
      <c r="D31" s="24"/>
      <c r="E31" s="4"/>
    </row>
    <row r="32" spans="1:5" ht="62.25" customHeight="1" thickBot="1" x14ac:dyDescent="0.3">
      <c r="A32" s="45"/>
      <c r="B32" s="29" t="s">
        <v>190</v>
      </c>
      <c r="C32" s="30" t="s">
        <v>191</v>
      </c>
      <c r="D32" s="24"/>
      <c r="E32" s="4"/>
    </row>
    <row r="33" spans="1:6" s="53" customFormat="1" ht="15.6" customHeight="1" x14ac:dyDescent="0.25">
      <c r="A33" s="65">
        <v>7</v>
      </c>
      <c r="B33" s="66" t="s">
        <v>192</v>
      </c>
      <c r="C33" s="173" t="s">
        <v>193</v>
      </c>
      <c r="D33" s="51"/>
      <c r="E33" s="52"/>
    </row>
    <row r="34" spans="1:6" ht="32.450000000000003" customHeight="1" thickBot="1" x14ac:dyDescent="0.3">
      <c r="A34" s="43"/>
      <c r="B34" s="174" t="s">
        <v>194</v>
      </c>
      <c r="C34" s="25" t="s">
        <v>195</v>
      </c>
      <c r="D34" s="24"/>
      <c r="E34" s="4"/>
    </row>
    <row r="35" spans="1:6" x14ac:dyDescent="0.25">
      <c r="A35" s="60">
        <v>8</v>
      </c>
      <c r="B35" s="31" t="s">
        <v>196</v>
      </c>
      <c r="C35" s="61" t="s">
        <v>197</v>
      </c>
      <c r="D35" s="24"/>
      <c r="E35" s="4"/>
    </row>
    <row r="36" spans="1:6" ht="48.95" customHeight="1" x14ac:dyDescent="0.25">
      <c r="A36" s="43"/>
      <c r="B36" s="24" t="s">
        <v>198</v>
      </c>
      <c r="C36" s="25" t="s">
        <v>199</v>
      </c>
      <c r="D36" s="24"/>
      <c r="E36" s="4"/>
    </row>
    <row r="37" spans="1:6" ht="21" customHeight="1" thickBot="1" x14ac:dyDescent="0.3">
      <c r="A37" s="45"/>
      <c r="B37" s="29" t="s">
        <v>200</v>
      </c>
      <c r="C37" s="30" t="s">
        <v>201</v>
      </c>
      <c r="D37" s="49"/>
      <c r="E37" s="70"/>
      <c r="F37" s="71"/>
    </row>
    <row r="38" spans="1:6" ht="18" customHeight="1" x14ac:dyDescent="0.25">
      <c r="A38" s="43">
        <v>9</v>
      </c>
      <c r="B38" s="175" t="s">
        <v>202</v>
      </c>
      <c r="C38" s="62" t="s">
        <v>203</v>
      </c>
      <c r="D38" s="24"/>
      <c r="E38" s="4"/>
    </row>
    <row r="39" spans="1:6" ht="48.6" customHeight="1" thickBot="1" x14ac:dyDescent="0.3">
      <c r="A39" s="43"/>
      <c r="B39" s="24" t="s">
        <v>204</v>
      </c>
      <c r="C39" s="25" t="s">
        <v>205</v>
      </c>
      <c r="D39" s="69"/>
      <c r="E39" s="4"/>
    </row>
    <row r="40" spans="1:6" ht="31.5" customHeight="1" x14ac:dyDescent="0.25">
      <c r="A40" s="60">
        <v>10</v>
      </c>
      <c r="B40" s="133" t="s">
        <v>206</v>
      </c>
      <c r="C40" s="61" t="s">
        <v>207</v>
      </c>
      <c r="D40" s="24"/>
      <c r="E40" s="4"/>
    </row>
    <row r="41" spans="1:6" s="142" customFormat="1" ht="35.450000000000003" customHeight="1" x14ac:dyDescent="0.25">
      <c r="A41" s="178"/>
      <c r="B41" s="179" t="s">
        <v>208</v>
      </c>
      <c r="C41" s="180" t="s">
        <v>209</v>
      </c>
      <c r="D41" s="172"/>
      <c r="E41" s="181"/>
    </row>
    <row r="42" spans="1:6" s="186" customFormat="1" ht="69.95" customHeight="1" x14ac:dyDescent="0.25">
      <c r="A42" s="182"/>
      <c r="B42" s="183" t="s">
        <v>210</v>
      </c>
      <c r="C42" s="184" t="s">
        <v>211</v>
      </c>
      <c r="D42" s="160"/>
      <c r="E42" s="185"/>
    </row>
    <row r="43" spans="1:6" s="186" customFormat="1" ht="45" customHeight="1" thickBot="1" x14ac:dyDescent="0.3">
      <c r="A43" s="187"/>
      <c r="B43" s="188" t="s">
        <v>212</v>
      </c>
      <c r="C43" s="74" t="s">
        <v>213</v>
      </c>
      <c r="D43" s="160"/>
      <c r="E43" s="185"/>
    </row>
    <row r="44" spans="1:6" ht="35.450000000000003" customHeight="1" x14ac:dyDescent="0.25">
      <c r="A44" s="60">
        <v>11</v>
      </c>
      <c r="B44" s="135" t="s">
        <v>214</v>
      </c>
      <c r="C44" s="61" t="s">
        <v>215</v>
      </c>
      <c r="D44" s="24"/>
      <c r="E44" s="4"/>
    </row>
    <row r="45" spans="1:6" ht="61.5" customHeight="1" x14ac:dyDescent="0.25">
      <c r="A45" s="43"/>
      <c r="B45" s="176" t="s">
        <v>216</v>
      </c>
      <c r="C45" s="25" t="s">
        <v>217</v>
      </c>
      <c r="D45" s="24"/>
      <c r="E45" s="4"/>
    </row>
    <row r="46" spans="1:6" ht="33.950000000000003" customHeight="1" thickBot="1" x14ac:dyDescent="0.3">
      <c r="A46" s="45"/>
      <c r="B46" s="134" t="s">
        <v>218</v>
      </c>
      <c r="C46" s="30" t="s">
        <v>219</v>
      </c>
      <c r="D46" s="24"/>
      <c r="E46" s="4"/>
    </row>
    <row r="47" spans="1:6" ht="18" customHeight="1" x14ac:dyDescent="0.25">
      <c r="A47" s="60">
        <v>12</v>
      </c>
      <c r="B47" s="135" t="s">
        <v>220</v>
      </c>
      <c r="C47" s="61" t="s">
        <v>221</v>
      </c>
      <c r="D47" s="24"/>
      <c r="E47" s="4"/>
    </row>
    <row r="48" spans="1:6" s="6" customFormat="1" ht="66" customHeight="1" thickBot="1" x14ac:dyDescent="0.3">
      <c r="A48" s="165"/>
      <c r="B48" s="169" t="s">
        <v>222</v>
      </c>
      <c r="C48" s="154" t="s">
        <v>223</v>
      </c>
      <c r="D48" s="58"/>
      <c r="E48" s="167"/>
    </row>
    <row r="49" spans="1:5" ht="18" customHeight="1" x14ac:dyDescent="0.25">
      <c r="A49" s="60">
        <v>13</v>
      </c>
      <c r="B49" s="135" t="s">
        <v>224</v>
      </c>
      <c r="C49" s="61" t="s">
        <v>225</v>
      </c>
      <c r="D49" s="24"/>
      <c r="E49" s="4"/>
    </row>
    <row r="50" spans="1:5" ht="144.6" customHeight="1" x14ac:dyDescent="0.25">
      <c r="A50" s="43"/>
      <c r="B50" s="176" t="s">
        <v>226</v>
      </c>
      <c r="C50" s="25" t="s">
        <v>227</v>
      </c>
      <c r="D50" s="24"/>
      <c r="E50" s="4"/>
    </row>
    <row r="51" spans="1:5" ht="89.1" customHeight="1" thickBot="1" x14ac:dyDescent="0.3">
      <c r="A51" s="45"/>
      <c r="B51" s="134" t="s">
        <v>228</v>
      </c>
      <c r="C51" s="138" t="s">
        <v>229</v>
      </c>
      <c r="D51" s="24"/>
      <c r="E51" s="4"/>
    </row>
    <row r="52" spans="1:5" ht="30.95" customHeight="1" x14ac:dyDescent="0.25">
      <c r="A52" s="60">
        <v>14</v>
      </c>
      <c r="B52" s="135" t="s">
        <v>230</v>
      </c>
      <c r="C52" s="61" t="s">
        <v>231</v>
      </c>
      <c r="D52" s="24"/>
      <c r="E52" s="4"/>
    </row>
    <row r="53" spans="1:5" ht="107.1" customHeight="1" x14ac:dyDescent="0.25">
      <c r="A53" s="43"/>
      <c r="B53" s="176" t="s">
        <v>232</v>
      </c>
      <c r="C53" s="137" t="s">
        <v>233</v>
      </c>
      <c r="D53" s="24"/>
      <c r="E53" s="4"/>
    </row>
    <row r="54" spans="1:5" ht="162" customHeight="1" x14ac:dyDescent="0.25">
      <c r="A54" s="43"/>
      <c r="B54" s="176" t="s">
        <v>234</v>
      </c>
      <c r="C54" s="137" t="s">
        <v>235</v>
      </c>
      <c r="D54" s="24"/>
      <c r="E54" s="4"/>
    </row>
    <row r="55" spans="1:5" ht="102.6" customHeight="1" thickBot="1" x14ac:dyDescent="0.3">
      <c r="A55" s="45"/>
      <c r="B55" s="134" t="s">
        <v>236</v>
      </c>
      <c r="C55" s="138" t="s">
        <v>237</v>
      </c>
      <c r="D55" s="24"/>
      <c r="E55" s="4"/>
    </row>
    <row r="56" spans="1:5" ht="18" customHeight="1" x14ac:dyDescent="0.25">
      <c r="A56" s="60">
        <v>15</v>
      </c>
      <c r="B56" s="135" t="s">
        <v>238</v>
      </c>
      <c r="C56" s="61" t="s">
        <v>239</v>
      </c>
      <c r="D56" s="24"/>
      <c r="E56" s="4"/>
    </row>
    <row r="57" spans="1:5" ht="48" customHeight="1" thickBot="1" x14ac:dyDescent="0.3">
      <c r="A57" s="45"/>
      <c r="B57" s="134" t="s">
        <v>240</v>
      </c>
      <c r="C57" s="30" t="s">
        <v>241</v>
      </c>
      <c r="D57" s="24"/>
      <c r="E57" s="4"/>
    </row>
    <row r="58" spans="1:5" ht="18" customHeight="1" x14ac:dyDescent="0.25">
      <c r="A58" s="43"/>
      <c r="B58" s="177"/>
      <c r="C58" s="25"/>
      <c r="D58" s="24"/>
      <c r="E58" s="4"/>
    </row>
    <row r="59" spans="1:5" x14ac:dyDescent="0.25">
      <c r="A59" s="43"/>
      <c r="B59" s="24"/>
      <c r="C59" s="25"/>
      <c r="D59" s="24"/>
      <c r="E59" s="4"/>
    </row>
    <row r="60" spans="1:5" x14ac:dyDescent="0.25">
      <c r="A60" s="43"/>
      <c r="B60" s="14" t="s">
        <v>103</v>
      </c>
      <c r="C60" s="23" t="s">
        <v>104</v>
      </c>
      <c r="D60" s="24"/>
      <c r="E60" s="4"/>
    </row>
    <row r="61" spans="1:5" ht="29.25" thickBot="1" x14ac:dyDescent="0.3">
      <c r="A61" s="45"/>
      <c r="B61" s="29" t="s">
        <v>105</v>
      </c>
      <c r="C61" s="30" t="s">
        <v>106</v>
      </c>
      <c r="D61" s="24"/>
      <c r="E61" s="4"/>
    </row>
    <row r="62" spans="1:5" x14ac:dyDescent="0.25">
      <c r="B62" s="24"/>
      <c r="C62" s="24"/>
      <c r="D62" s="24"/>
      <c r="E62" s="4"/>
    </row>
    <row r="63" spans="1:5" x14ac:dyDescent="0.25">
      <c r="B63" s="24"/>
      <c r="C63" s="24"/>
      <c r="D63" s="24"/>
      <c r="E63" s="4"/>
    </row>
    <row r="64" spans="1:5" x14ac:dyDescent="0.25">
      <c r="B64" s="24"/>
      <c r="C64" s="24"/>
      <c r="D64" s="24"/>
      <c r="E64" s="4"/>
    </row>
    <row r="65" spans="2:5" x14ac:dyDescent="0.25">
      <c r="B65" s="24"/>
      <c r="C65" s="24"/>
      <c r="D65" s="24"/>
      <c r="E65" s="4"/>
    </row>
    <row r="66" spans="2:5" x14ac:dyDescent="0.25">
      <c r="B66" s="24"/>
      <c r="C66" s="24"/>
      <c r="D66" s="24"/>
      <c r="E66" s="4"/>
    </row>
    <row r="67" spans="2:5" x14ac:dyDescent="0.25">
      <c r="B67" s="24"/>
      <c r="C67" s="24"/>
      <c r="D67" s="24"/>
      <c r="E67" s="4"/>
    </row>
    <row r="68" spans="2:5" x14ac:dyDescent="0.25">
      <c r="B68" s="24"/>
      <c r="C68" s="24"/>
      <c r="D68" s="24"/>
      <c r="E68" s="4"/>
    </row>
    <row r="69" spans="2:5" x14ac:dyDescent="0.25">
      <c r="B69" s="24"/>
      <c r="C69" s="24"/>
      <c r="D69" s="24"/>
      <c r="E69" s="4"/>
    </row>
    <row r="70" spans="2:5" x14ac:dyDescent="0.25">
      <c r="B70" s="24"/>
      <c r="C70" s="24"/>
      <c r="D70" s="24"/>
      <c r="E70" s="4"/>
    </row>
    <row r="71" spans="2:5" x14ac:dyDescent="0.25">
      <c r="B71" s="24"/>
      <c r="C71" s="24"/>
      <c r="D71" s="24"/>
      <c r="E71" s="4"/>
    </row>
    <row r="72" spans="2:5" x14ac:dyDescent="0.25">
      <c r="B72" s="24"/>
      <c r="C72" s="24"/>
      <c r="D72" s="24"/>
      <c r="E72" s="4"/>
    </row>
    <row r="73" spans="2:5" x14ac:dyDescent="0.25">
      <c r="B73" s="24"/>
      <c r="C73" s="24"/>
      <c r="D73" s="24"/>
      <c r="E73" s="4"/>
    </row>
    <row r="74" spans="2:5" x14ac:dyDescent="0.25">
      <c r="B74" s="24"/>
      <c r="C74" s="24"/>
      <c r="D74" s="24"/>
      <c r="E74" s="4"/>
    </row>
    <row r="75" spans="2:5" x14ac:dyDescent="0.25">
      <c r="B75" s="24"/>
      <c r="C75" s="24"/>
      <c r="D75" s="24"/>
      <c r="E75" s="4"/>
    </row>
    <row r="76" spans="2:5" x14ac:dyDescent="0.25">
      <c r="B76" s="24"/>
      <c r="C76" s="24"/>
      <c r="D76" s="24"/>
      <c r="E76" s="4"/>
    </row>
    <row r="77" spans="2:5" x14ac:dyDescent="0.25">
      <c r="B77" s="24"/>
      <c r="C77" s="24"/>
      <c r="D77" s="24"/>
      <c r="E77" s="4"/>
    </row>
    <row r="78" spans="2:5" x14ac:dyDescent="0.25">
      <c r="B78" s="24"/>
      <c r="C78" s="24"/>
      <c r="D78" s="24"/>
      <c r="E78" s="4"/>
    </row>
    <row r="79" spans="2:5" x14ac:dyDescent="0.25">
      <c r="B79" s="24"/>
      <c r="C79" s="24"/>
      <c r="D79" s="24"/>
      <c r="E79" s="4"/>
    </row>
    <row r="80" spans="2:5" x14ac:dyDescent="0.25">
      <c r="B80" s="24"/>
      <c r="C80" s="24"/>
      <c r="D80" s="24"/>
      <c r="E80" s="4"/>
    </row>
    <row r="81" spans="2:5" x14ac:dyDescent="0.25">
      <c r="B81" s="24"/>
      <c r="C81" s="24"/>
      <c r="D81" s="24"/>
      <c r="E81" s="4"/>
    </row>
    <row r="82" spans="2:5" x14ac:dyDescent="0.25">
      <c r="B82" s="24"/>
      <c r="C82" s="24"/>
      <c r="D82" s="24"/>
      <c r="E82" s="4"/>
    </row>
    <row r="83" spans="2:5" x14ac:dyDescent="0.25">
      <c r="B83" s="24"/>
      <c r="C83" s="24"/>
      <c r="D83" s="24"/>
      <c r="E83" s="4"/>
    </row>
    <row r="84" spans="2:5" x14ac:dyDescent="0.25">
      <c r="B84" s="24"/>
      <c r="C84" s="24"/>
      <c r="D84" s="24"/>
      <c r="E84" s="4"/>
    </row>
    <row r="85" spans="2:5" x14ac:dyDescent="0.25">
      <c r="B85" s="24"/>
      <c r="C85" s="24"/>
      <c r="D85" s="24"/>
      <c r="E85" s="4"/>
    </row>
    <row r="86" spans="2:5" x14ac:dyDescent="0.25">
      <c r="B86" s="24"/>
      <c r="C86" s="24"/>
      <c r="D86" s="24"/>
      <c r="E86" s="4"/>
    </row>
    <row r="87" spans="2:5" x14ac:dyDescent="0.25">
      <c r="B87" s="24"/>
      <c r="C87" s="24"/>
      <c r="D87" s="24"/>
      <c r="E87" s="4"/>
    </row>
    <row r="88" spans="2:5" x14ac:dyDescent="0.25">
      <c r="B88" s="24"/>
      <c r="C88" s="24"/>
      <c r="D88" s="24"/>
      <c r="E88" s="4"/>
    </row>
    <row r="89" spans="2:5" x14ac:dyDescent="0.25">
      <c r="B89" s="24"/>
      <c r="C89" s="24"/>
      <c r="D89" s="24"/>
      <c r="E89" s="4"/>
    </row>
    <row r="90" spans="2:5" x14ac:dyDescent="0.25">
      <c r="B90" s="24"/>
      <c r="C90" s="24"/>
      <c r="D90" s="24"/>
      <c r="E90" s="4"/>
    </row>
  </sheetData>
  <mergeCells count="2">
    <mergeCell ref="B6:C6"/>
    <mergeCell ref="B11:C11"/>
  </mergeCells>
  <hyperlinks>
    <hyperlink ref="B6" r:id="rId1" xr:uid="{43C1D69C-1483-43AE-BAF6-F53B7D2D3A3B}"/>
    <hyperlink ref="B11" r:id="rId2" display="Filetransfer." xr:uid="{341D595E-4D2E-41A3-ABBB-9AFBA5B6F86B}"/>
  </hyperlinks>
  <pageMargins left="0.25" right="0.25" top="0.75" bottom="0.75" header="0.3" footer="0.3"/>
  <pageSetup paperSize="9"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36CEC-B81E-4BEE-AEEF-A807F09CF89B}">
  <dimension ref="A1:J7"/>
  <sheetViews>
    <sheetView topLeftCell="A3" workbookViewId="0">
      <selection activeCell="H2" sqref="H2"/>
    </sheetView>
  </sheetViews>
  <sheetFormatPr defaultRowHeight="15" x14ac:dyDescent="0.25"/>
  <cols>
    <col min="1" max="1" width="7.42578125" customWidth="1"/>
    <col min="4" max="4" width="10.5703125" customWidth="1"/>
    <col min="5" max="5" width="30.28515625" customWidth="1"/>
    <col min="6" max="6" width="31.7109375" customWidth="1"/>
    <col min="9" max="9" width="8.42578125" customWidth="1"/>
    <col min="10" max="10" width="20.7109375" customWidth="1"/>
  </cols>
  <sheetData>
    <row r="1" spans="1:10" ht="99.75" customHeight="1" x14ac:dyDescent="0.25">
      <c r="A1" s="234" t="s">
        <v>242</v>
      </c>
      <c r="B1" s="234" t="s">
        <v>243</v>
      </c>
      <c r="C1" s="235" t="s">
        <v>244</v>
      </c>
      <c r="D1" s="236" t="s">
        <v>245</v>
      </c>
      <c r="E1" s="237" t="s">
        <v>246</v>
      </c>
      <c r="F1" s="237" t="s">
        <v>247</v>
      </c>
      <c r="G1" s="236" t="s">
        <v>248</v>
      </c>
      <c r="H1" s="236" t="s">
        <v>249</v>
      </c>
      <c r="I1" s="236" t="s">
        <v>250</v>
      </c>
      <c r="J1" s="236" t="s">
        <v>251</v>
      </c>
    </row>
    <row r="2" spans="1:10" ht="309.75" customHeight="1" x14ac:dyDescent="0.25">
      <c r="A2" s="238">
        <v>1</v>
      </c>
      <c r="B2" s="239" t="s">
        <v>252</v>
      </c>
      <c r="C2" s="240" t="s">
        <v>253</v>
      </c>
      <c r="D2" s="241" t="s">
        <v>254</v>
      </c>
      <c r="E2" s="241" t="s">
        <v>255</v>
      </c>
      <c r="F2" s="241" t="s">
        <v>256</v>
      </c>
      <c r="G2" s="242">
        <v>12</v>
      </c>
      <c r="H2" s="242" t="s">
        <v>257</v>
      </c>
      <c r="I2" s="243">
        <v>2</v>
      </c>
      <c r="J2" s="244" t="e" vm="1">
        <v>#VALUE!</v>
      </c>
    </row>
    <row r="3" spans="1:10" ht="357" customHeight="1" x14ac:dyDescent="0.25">
      <c r="A3" s="245">
        <v>1</v>
      </c>
      <c r="B3" s="246" t="s">
        <v>258</v>
      </c>
      <c r="C3" s="247" t="s">
        <v>259</v>
      </c>
      <c r="D3" s="248" t="s">
        <v>260</v>
      </c>
      <c r="E3" s="241" t="s">
        <v>261</v>
      </c>
      <c r="F3" s="241" t="s">
        <v>262</v>
      </c>
      <c r="G3" s="242">
        <v>12</v>
      </c>
      <c r="H3" s="242" t="s">
        <v>257</v>
      </c>
      <c r="I3" s="243">
        <v>2</v>
      </c>
      <c r="J3" s="244" t="e" vm="2">
        <v>#VALUE!</v>
      </c>
    </row>
    <row r="4" spans="1:10" ht="247.5" customHeight="1" x14ac:dyDescent="0.25">
      <c r="A4" s="245">
        <v>2</v>
      </c>
      <c r="B4" s="246" t="s">
        <v>59</v>
      </c>
      <c r="C4" s="247" t="s">
        <v>263</v>
      </c>
      <c r="D4" s="248" t="s">
        <v>264</v>
      </c>
      <c r="E4" s="241" t="s">
        <v>265</v>
      </c>
      <c r="F4" s="241" t="s">
        <v>266</v>
      </c>
      <c r="G4" s="242">
        <v>12</v>
      </c>
      <c r="H4" s="242" t="s">
        <v>257</v>
      </c>
      <c r="I4" s="243">
        <v>11</v>
      </c>
      <c r="J4" s="244" t="e" vm="3">
        <v>#VALUE!</v>
      </c>
    </row>
    <row r="5" spans="1:10" ht="409.5" x14ac:dyDescent="0.25">
      <c r="A5" s="245">
        <v>2</v>
      </c>
      <c r="B5" s="246" t="s">
        <v>267</v>
      </c>
      <c r="C5" s="247" t="s">
        <v>268</v>
      </c>
      <c r="D5" s="248" t="s">
        <v>269</v>
      </c>
      <c r="E5" s="241" t="s">
        <v>270</v>
      </c>
      <c r="F5" s="241" t="s">
        <v>271</v>
      </c>
      <c r="G5" s="242">
        <v>12</v>
      </c>
      <c r="H5" s="242" t="s">
        <v>257</v>
      </c>
      <c r="I5" s="243">
        <v>2</v>
      </c>
      <c r="J5" s="244" t="e" vm="4">
        <v>#VALUE!</v>
      </c>
    </row>
    <row r="6" spans="1:10" ht="367.5" customHeight="1" x14ac:dyDescent="0.25">
      <c r="A6" s="245">
        <v>2</v>
      </c>
      <c r="B6" s="249" t="s">
        <v>62</v>
      </c>
      <c r="C6" s="247" t="s">
        <v>272</v>
      </c>
      <c r="D6" s="248" t="s">
        <v>273</v>
      </c>
      <c r="E6" s="241" t="s">
        <v>274</v>
      </c>
      <c r="F6" s="241" t="s">
        <v>275</v>
      </c>
      <c r="G6" s="242">
        <v>12</v>
      </c>
      <c r="H6" s="242" t="s">
        <v>257</v>
      </c>
      <c r="I6" s="243">
        <v>2</v>
      </c>
      <c r="J6" s="244" t="e" vm="5">
        <v>#VALUE!</v>
      </c>
    </row>
    <row r="7" spans="1:10" ht="409.5" x14ac:dyDescent="0.25">
      <c r="A7" s="245">
        <v>2</v>
      </c>
      <c r="B7" s="249" t="s">
        <v>65</v>
      </c>
      <c r="C7" s="247" t="s">
        <v>276</v>
      </c>
      <c r="D7" s="248" t="s">
        <v>277</v>
      </c>
      <c r="E7" s="241" t="s">
        <v>278</v>
      </c>
      <c r="F7" s="241" t="s">
        <v>279</v>
      </c>
      <c r="G7" s="242">
        <v>12</v>
      </c>
      <c r="H7" s="242" t="s">
        <v>257</v>
      </c>
      <c r="I7" s="243">
        <v>2</v>
      </c>
      <c r="J7" s="244" t="e" vm="6">
        <v>#VALUE!</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FBDC61-BC1B-496F-AF34-4A5FAA791D38}">
  <dimension ref="A1:J55"/>
  <sheetViews>
    <sheetView showWhiteSpace="0" view="pageLayout" zoomScaleNormal="100" workbookViewId="0">
      <selection activeCell="H8" sqref="H8"/>
    </sheetView>
  </sheetViews>
  <sheetFormatPr defaultColWidth="9.140625" defaultRowHeight="15" x14ac:dyDescent="0.25"/>
  <cols>
    <col min="1" max="1" width="4.85546875" style="110" customWidth="1"/>
    <col min="2" max="2" width="26.85546875" customWidth="1"/>
    <col min="3" max="3" width="26.140625" customWidth="1"/>
    <col min="4" max="4" width="39.85546875" customWidth="1"/>
    <col min="5" max="5" width="36" style="111" customWidth="1"/>
    <col min="6" max="6" width="15.42578125" style="111" customWidth="1"/>
    <col min="7" max="7" width="11.85546875" style="111" customWidth="1"/>
    <col min="8" max="8" width="18.85546875" style="112" customWidth="1"/>
    <col min="9" max="9" width="20.85546875" style="112" customWidth="1"/>
  </cols>
  <sheetData>
    <row r="1" spans="1:9" x14ac:dyDescent="0.25">
      <c r="A1" s="299" t="s">
        <v>280</v>
      </c>
      <c r="B1" s="299"/>
      <c r="C1" s="6"/>
      <c r="D1" s="6"/>
      <c r="E1" s="80"/>
      <c r="F1" s="80"/>
      <c r="G1" s="80"/>
      <c r="H1" s="300" t="s">
        <v>281</v>
      </c>
      <c r="I1" s="300"/>
    </row>
    <row r="2" spans="1:9" ht="18.600000000000001" customHeight="1" x14ac:dyDescent="0.25">
      <c r="A2" s="82"/>
      <c r="B2" s="301" t="s">
        <v>282</v>
      </c>
      <c r="C2" s="302"/>
      <c r="D2" s="83">
        <f>'Invitation NEW'!B2</f>
        <v>7000009688</v>
      </c>
      <c r="E2" s="303"/>
      <c r="F2" s="303"/>
      <c r="G2" s="303"/>
      <c r="H2" s="303"/>
      <c r="I2" s="84"/>
    </row>
    <row r="3" spans="1:9" ht="20.45" customHeight="1" x14ac:dyDescent="0.25">
      <c r="A3" s="82"/>
      <c r="B3" s="301" t="s">
        <v>283</v>
      </c>
      <c r="C3" s="304"/>
      <c r="D3" s="85"/>
      <c r="E3" s="86"/>
      <c r="F3" s="86"/>
      <c r="G3" s="86"/>
      <c r="H3" s="84"/>
      <c r="I3" s="84"/>
    </row>
    <row r="4" spans="1:9" ht="47.45" customHeight="1" thickBot="1" x14ac:dyDescent="0.3">
      <c r="A4" s="305" t="s">
        <v>284</v>
      </c>
      <c r="B4" s="305"/>
      <c r="C4" s="305"/>
      <c r="D4" s="305"/>
      <c r="E4" s="305"/>
      <c r="F4" s="305"/>
      <c r="G4" s="305"/>
      <c r="H4" s="305"/>
      <c r="I4" s="305"/>
    </row>
    <row r="5" spans="1:9" ht="34.35" customHeight="1" thickBot="1" x14ac:dyDescent="0.3">
      <c r="A5" s="306" t="s">
        <v>285</v>
      </c>
      <c r="B5" s="307"/>
      <c r="C5" s="307"/>
      <c r="D5" s="307"/>
      <c r="E5" s="307"/>
      <c r="F5" s="307"/>
      <c r="G5" s="307"/>
      <c r="H5" s="307"/>
      <c r="I5" s="307"/>
    </row>
    <row r="6" spans="1:9" ht="47.25" thickBot="1" x14ac:dyDescent="0.3">
      <c r="A6" s="87" t="s">
        <v>286</v>
      </c>
      <c r="B6" s="88" t="s">
        <v>287</v>
      </c>
      <c r="C6" s="89" t="s">
        <v>288</v>
      </c>
      <c r="D6" s="89" t="s">
        <v>289</v>
      </c>
      <c r="E6" s="89" t="s">
        <v>290</v>
      </c>
      <c r="F6" s="89" t="s">
        <v>291</v>
      </c>
      <c r="G6" s="89" t="s">
        <v>292</v>
      </c>
      <c r="H6" s="213" t="s">
        <v>293</v>
      </c>
      <c r="I6" s="214" t="s">
        <v>294</v>
      </c>
    </row>
    <row r="7" spans="1:9" s="90" customFormat="1" x14ac:dyDescent="0.25">
      <c r="A7" s="308" t="s">
        <v>295</v>
      </c>
      <c r="B7" s="309"/>
      <c r="C7" s="309"/>
      <c r="D7" s="309"/>
      <c r="E7" s="309"/>
      <c r="F7" s="309"/>
      <c r="G7" s="309"/>
      <c r="H7" s="309"/>
      <c r="I7" s="310"/>
    </row>
    <row r="8" spans="1:9" s="90" customFormat="1" x14ac:dyDescent="0.25">
      <c r="A8" s="207" t="s">
        <v>252</v>
      </c>
      <c r="B8" s="113" t="str">
        <f>'Annex 5 Specification'!D2</f>
        <v xml:space="preserve">Апарат плазмової різки </v>
      </c>
      <c r="C8" s="225" t="str">
        <f>'Annex 5 Specification'!C2</f>
        <v>Plasma cutter</v>
      </c>
      <c r="D8" s="208"/>
      <c r="E8" s="208"/>
      <c r="F8" s="209" t="str">
        <f>'Annex 5 Specification'!H2</f>
        <v>pcs / шт.</v>
      </c>
      <c r="G8" s="209">
        <f>'Annex 5 Specification'!I2</f>
        <v>2</v>
      </c>
      <c r="H8" s="210"/>
      <c r="I8" s="211">
        <f>G8*H8</f>
        <v>0</v>
      </c>
    </row>
    <row r="9" spans="1:9" s="90" customFormat="1" ht="15.75" thickBot="1" x14ac:dyDescent="0.3">
      <c r="A9" s="250" t="s">
        <v>258</v>
      </c>
      <c r="B9" s="113" t="str">
        <f>'Annex 5 Specification'!D3</f>
        <v>Зварювальний апарат. Тип 1</v>
      </c>
      <c r="C9" s="225" t="str">
        <f>'Annex 5 Specification'!C3</f>
        <v>Welding machine, Type 1</v>
      </c>
      <c r="D9" s="253"/>
      <c r="E9" s="253"/>
      <c r="F9" s="209" t="str">
        <f>'Annex 5 Specification'!H3</f>
        <v>pcs / шт.</v>
      </c>
      <c r="G9" s="209">
        <f>'Annex 5 Specification'!I3</f>
        <v>2</v>
      </c>
      <c r="H9" s="254"/>
      <c r="I9" s="212">
        <f>G9*H9</f>
        <v>0</v>
      </c>
    </row>
    <row r="10" spans="1:9" ht="15.75" thickBot="1" x14ac:dyDescent="0.3">
      <c r="A10" s="416" t="s">
        <v>296</v>
      </c>
      <c r="B10" s="417"/>
      <c r="C10" s="417"/>
      <c r="D10" s="417"/>
      <c r="E10" s="417"/>
      <c r="F10" s="417"/>
      <c r="G10" s="417"/>
      <c r="H10" s="417"/>
      <c r="I10" s="421">
        <f>SUM(I8:I9)</f>
        <v>0</v>
      </c>
    </row>
    <row r="11" spans="1:9" ht="15.75" thickBot="1" x14ac:dyDescent="0.3">
      <c r="A11" s="418"/>
      <c r="B11" s="419"/>
      <c r="C11" s="419"/>
      <c r="D11" s="419"/>
      <c r="E11" s="419"/>
      <c r="F11" s="419"/>
      <c r="G11" s="419"/>
      <c r="H11" s="419"/>
      <c r="I11" s="420"/>
    </row>
    <row r="12" spans="1:9" s="90" customFormat="1" x14ac:dyDescent="0.25">
      <c r="A12" s="308" t="s">
        <v>297</v>
      </c>
      <c r="B12" s="309"/>
      <c r="C12" s="309"/>
      <c r="D12" s="309"/>
      <c r="E12" s="309"/>
      <c r="F12" s="309"/>
      <c r="G12" s="309"/>
      <c r="H12" s="309"/>
      <c r="I12" s="310"/>
    </row>
    <row r="13" spans="1:9" s="90" customFormat="1" ht="25.5" customHeight="1" x14ac:dyDescent="0.25">
      <c r="A13" s="207" t="s">
        <v>59</v>
      </c>
      <c r="B13" s="451" t="str">
        <f>'Annex 5 Specification'!D4</f>
        <v>Зварювальний апарат. Тип 2</v>
      </c>
      <c r="C13" s="225" t="str">
        <f>'Annex 5 Specification'!C4</f>
        <v>Welding machine, Type 2</v>
      </c>
      <c r="D13" s="208"/>
      <c r="E13" s="208"/>
      <c r="F13" s="209" t="str">
        <f>'Annex 5 Specification'!H4</f>
        <v>pcs / шт.</v>
      </c>
      <c r="G13" s="209">
        <f>'Annex 5 Specification'!I4</f>
        <v>11</v>
      </c>
      <c r="H13" s="208"/>
      <c r="I13" s="211">
        <f t="shared" ref="I13:I16" si="0">G13*H13</f>
        <v>0</v>
      </c>
    </row>
    <row r="14" spans="1:9" s="90" customFormat="1" ht="25.5" customHeight="1" x14ac:dyDescent="0.25">
      <c r="A14" s="250" t="s">
        <v>267</v>
      </c>
      <c r="B14" s="451" t="str">
        <f>'Annex 5 Specification'!D5</f>
        <v>Зварювальний апарат. Тип 3</v>
      </c>
      <c r="C14" s="225" t="str">
        <f>'Annex 5 Specification'!C5</f>
        <v>Welding machine, Type 3</v>
      </c>
      <c r="D14" s="253"/>
      <c r="E14" s="253"/>
      <c r="F14" s="209" t="str">
        <f>'Annex 5 Specification'!H5</f>
        <v>pcs / шт.</v>
      </c>
      <c r="G14" s="209">
        <f>'Annex 5 Specification'!I5</f>
        <v>2</v>
      </c>
      <c r="H14" s="253"/>
      <c r="I14" s="211">
        <f t="shared" si="0"/>
        <v>0</v>
      </c>
    </row>
    <row r="15" spans="1:9" s="90" customFormat="1" ht="25.5" customHeight="1" x14ac:dyDescent="0.25">
      <c r="A15" s="250" t="s">
        <v>62</v>
      </c>
      <c r="B15" s="451" t="str">
        <f>'Annex 5 Specification'!D6</f>
        <v>Зварювальний апарат. Тип 4</v>
      </c>
      <c r="C15" s="225" t="str">
        <f>'Annex 5 Specification'!C6</f>
        <v>Welding machine, Type 4</v>
      </c>
      <c r="D15" s="253"/>
      <c r="E15" s="253"/>
      <c r="F15" s="209" t="str">
        <f>'Annex 5 Specification'!H6</f>
        <v>pcs / шт.</v>
      </c>
      <c r="G15" s="209">
        <f>'Annex 5 Specification'!I6</f>
        <v>2</v>
      </c>
      <c r="H15" s="253"/>
      <c r="I15" s="211">
        <f t="shared" si="0"/>
        <v>0</v>
      </c>
    </row>
    <row r="16" spans="1:9" s="90" customFormat="1" ht="25.5" customHeight="1" thickBot="1" x14ac:dyDescent="0.3">
      <c r="A16" s="250" t="s">
        <v>65</v>
      </c>
      <c r="B16" s="451" t="str">
        <f>'Annex 5 Specification'!D7</f>
        <v>Зварювальний апарат. Тип 5</v>
      </c>
      <c r="C16" s="225" t="str">
        <f>'Annex 5 Specification'!C7</f>
        <v>Welding machine, Type 5</v>
      </c>
      <c r="D16" s="253"/>
      <c r="E16" s="253"/>
      <c r="F16" s="209" t="str">
        <f>'Annex 5 Specification'!H7</f>
        <v>pcs / шт.</v>
      </c>
      <c r="G16" s="209">
        <f>'Annex 5 Specification'!I7</f>
        <v>2</v>
      </c>
      <c r="H16" s="253"/>
      <c r="I16" s="212">
        <f t="shared" si="0"/>
        <v>0</v>
      </c>
    </row>
    <row r="17" spans="1:9" ht="15.75" thickBot="1" x14ac:dyDescent="0.3">
      <c r="A17" s="416" t="s">
        <v>298</v>
      </c>
      <c r="B17" s="417"/>
      <c r="C17" s="417"/>
      <c r="D17" s="417"/>
      <c r="E17" s="417"/>
      <c r="F17" s="417"/>
      <c r="G17" s="417"/>
      <c r="H17" s="417"/>
      <c r="I17" s="421">
        <f>SUM(I13:I16)</f>
        <v>0</v>
      </c>
    </row>
    <row r="18" spans="1:9" ht="6.6" customHeight="1" thickBot="1" x14ac:dyDescent="0.3">
      <c r="A18" s="91"/>
      <c r="B18" s="91"/>
      <c r="C18" s="91"/>
      <c r="D18" s="91"/>
      <c r="E18" s="91"/>
      <c r="F18" s="91"/>
      <c r="G18" s="91"/>
      <c r="H18" s="91"/>
      <c r="I18" s="92"/>
    </row>
    <row r="19" spans="1:9" ht="15.75" thickBot="1" x14ac:dyDescent="0.3">
      <c r="A19" s="296" t="s">
        <v>299</v>
      </c>
      <c r="B19" s="297"/>
      <c r="C19" s="297"/>
      <c r="D19" s="297"/>
      <c r="E19" s="297"/>
      <c r="F19" s="297"/>
      <c r="G19" s="297"/>
      <c r="H19" s="298"/>
      <c r="I19" s="422">
        <f>SUM(I10,I17)</f>
        <v>0</v>
      </c>
    </row>
    <row r="20" spans="1:9" x14ac:dyDescent="0.25">
      <c r="A20" s="91"/>
      <c r="B20" s="91"/>
      <c r="C20" s="91"/>
      <c r="D20" s="91"/>
      <c r="E20" s="91"/>
      <c r="F20" s="91"/>
      <c r="G20" s="91"/>
      <c r="H20" s="91"/>
      <c r="I20" s="92"/>
    </row>
    <row r="21" spans="1:9" x14ac:dyDescent="0.25">
      <c r="A21" s="311" t="s">
        <v>300</v>
      </c>
      <c r="B21" s="311"/>
      <c r="C21" s="311"/>
      <c r="D21" s="311"/>
      <c r="E21" s="311"/>
      <c r="F21" s="311"/>
      <c r="G21" s="311"/>
      <c r="H21" s="311"/>
      <c r="I21" s="311"/>
    </row>
    <row r="22" spans="1:9" x14ac:dyDescent="0.25">
      <c r="A22" s="93"/>
      <c r="B22" s="93"/>
      <c r="C22" s="93"/>
      <c r="D22" s="93"/>
      <c r="E22" s="93"/>
      <c r="F22" s="93"/>
      <c r="G22" s="93"/>
      <c r="H22" s="93"/>
      <c r="I22" s="93"/>
    </row>
    <row r="23" spans="1:9" ht="30.95" customHeight="1" x14ac:dyDescent="0.25">
      <c r="A23" s="312" t="s">
        <v>301</v>
      </c>
      <c r="B23" s="313"/>
      <c r="C23" s="313"/>
      <c r="D23" s="313"/>
      <c r="E23" s="313"/>
      <c r="F23" s="313"/>
      <c r="G23" s="313"/>
      <c r="H23" s="313"/>
      <c r="I23" s="313"/>
    </row>
    <row r="24" spans="1:9" x14ac:dyDescent="0.25">
      <c r="A24" s="93"/>
      <c r="B24" s="93"/>
      <c r="C24" s="93"/>
      <c r="D24" s="93"/>
      <c r="E24" s="93"/>
      <c r="F24" s="93"/>
      <c r="G24" s="93"/>
      <c r="H24" s="93"/>
      <c r="I24" s="93"/>
    </row>
    <row r="25" spans="1:9" x14ac:dyDescent="0.25">
      <c r="A25" s="314" t="s">
        <v>302</v>
      </c>
      <c r="B25" s="314"/>
      <c r="C25" s="315"/>
      <c r="D25" s="215">
        <f>'Invitation NEW'!B56</f>
        <v>46198</v>
      </c>
      <c r="E25" s="86"/>
      <c r="F25" s="86"/>
      <c r="G25" s="86"/>
      <c r="H25" s="84"/>
      <c r="I25" s="84"/>
    </row>
    <row r="26" spans="1:9" ht="15.75" thickBot="1" x14ac:dyDescent="0.3">
      <c r="A26" s="94"/>
      <c r="B26" s="94"/>
      <c r="C26" s="95"/>
      <c r="D26" s="96"/>
      <c r="E26" s="86"/>
      <c r="F26" s="86"/>
      <c r="G26" s="86"/>
      <c r="H26" s="84"/>
      <c r="I26" s="84"/>
    </row>
    <row r="27" spans="1:9" ht="27.75" customHeight="1" x14ac:dyDescent="0.25">
      <c r="A27" s="316" t="s">
        <v>303</v>
      </c>
      <c r="B27" s="317"/>
      <c r="C27" s="97">
        <v>1</v>
      </c>
      <c r="D27" s="318" t="s">
        <v>304</v>
      </c>
      <c r="E27" s="319"/>
      <c r="F27" s="319"/>
      <c r="G27" s="319"/>
      <c r="H27" s="319"/>
      <c r="I27" s="320"/>
    </row>
    <row r="28" spans="1:9" ht="25.35" customHeight="1" x14ac:dyDescent="0.25">
      <c r="A28" s="321" t="s">
        <v>305</v>
      </c>
      <c r="B28" s="322"/>
      <c r="C28" s="216">
        <v>15</v>
      </c>
      <c r="D28" s="323" t="s">
        <v>306</v>
      </c>
      <c r="E28" s="324"/>
      <c r="F28" s="324"/>
      <c r="G28" s="324"/>
      <c r="H28" s="324"/>
      <c r="I28" s="325"/>
    </row>
    <row r="29" spans="1:9" s="6" customFormat="1" ht="25.35" customHeight="1" thickBot="1" x14ac:dyDescent="0.3">
      <c r="A29" s="98"/>
      <c r="B29" s="99"/>
      <c r="C29" s="86"/>
      <c r="D29" s="100"/>
      <c r="E29" s="100"/>
      <c r="F29" s="100"/>
      <c r="G29" s="100"/>
      <c r="H29" s="100"/>
      <c r="I29" s="101"/>
    </row>
    <row r="30" spans="1:9" ht="24" customHeight="1" thickBot="1" x14ac:dyDescent="0.3">
      <c r="A30" s="326" t="s">
        <v>307</v>
      </c>
      <c r="B30" s="327"/>
      <c r="C30" s="327"/>
      <c r="D30" s="327"/>
      <c r="E30" s="327"/>
      <c r="F30" s="327"/>
      <c r="G30" s="327"/>
      <c r="H30" s="327"/>
      <c r="I30" s="328"/>
    </row>
    <row r="31" spans="1:9" ht="26.25" customHeight="1" x14ac:dyDescent="0.25">
      <c r="A31" s="255">
        <v>1</v>
      </c>
      <c r="B31" s="423" t="s">
        <v>308</v>
      </c>
      <c r="C31" s="424"/>
      <c r="D31" s="425"/>
      <c r="E31" s="423" t="s">
        <v>309</v>
      </c>
      <c r="F31" s="424"/>
      <c r="G31" s="424"/>
      <c r="H31" s="424"/>
      <c r="I31" s="425"/>
    </row>
    <row r="32" spans="1:9" ht="36" customHeight="1" x14ac:dyDescent="0.25">
      <c r="A32" s="256">
        <v>2</v>
      </c>
      <c r="B32" s="426" t="s">
        <v>310</v>
      </c>
      <c r="C32" s="427"/>
      <c r="D32" s="428"/>
      <c r="E32" s="429" t="s">
        <v>311</v>
      </c>
      <c r="F32" s="430"/>
      <c r="G32" s="430"/>
      <c r="H32" s="430"/>
      <c r="I32" s="431"/>
    </row>
    <row r="33" spans="1:10" ht="35.450000000000003" customHeight="1" x14ac:dyDescent="0.25">
      <c r="A33" s="256">
        <v>3</v>
      </c>
      <c r="B33" s="426" t="s">
        <v>312</v>
      </c>
      <c r="C33" s="427"/>
      <c r="D33" s="428"/>
      <c r="E33" s="429" t="s">
        <v>313</v>
      </c>
      <c r="F33" s="430"/>
      <c r="G33" s="430"/>
      <c r="H33" s="430"/>
      <c r="I33" s="431"/>
    </row>
    <row r="34" spans="1:10" ht="45.75" customHeight="1" x14ac:dyDescent="0.25">
      <c r="A34" s="256">
        <v>4</v>
      </c>
      <c r="B34" s="426" t="s">
        <v>314</v>
      </c>
      <c r="C34" s="427"/>
      <c r="D34" s="428"/>
      <c r="E34" s="429" t="s">
        <v>315</v>
      </c>
      <c r="F34" s="430"/>
      <c r="G34" s="430"/>
      <c r="H34" s="430"/>
      <c r="I34" s="431"/>
    </row>
    <row r="35" spans="1:10" ht="53.25" customHeight="1" x14ac:dyDescent="0.25">
      <c r="A35" s="256">
        <v>5</v>
      </c>
      <c r="B35" s="426" t="s">
        <v>316</v>
      </c>
      <c r="C35" s="427"/>
      <c r="D35" s="428"/>
      <c r="E35" s="429" t="s">
        <v>317</v>
      </c>
      <c r="F35" s="430"/>
      <c r="G35" s="430"/>
      <c r="H35" s="430"/>
      <c r="I35" s="431"/>
    </row>
    <row r="36" spans="1:10" ht="44.25" customHeight="1" x14ac:dyDescent="0.25">
      <c r="A36" s="256">
        <v>6</v>
      </c>
      <c r="B36" s="426" t="s">
        <v>318</v>
      </c>
      <c r="C36" s="427"/>
      <c r="D36" s="428"/>
      <c r="E36" s="429" t="s">
        <v>319</v>
      </c>
      <c r="F36" s="430"/>
      <c r="G36" s="430"/>
      <c r="H36" s="430"/>
      <c r="I36" s="431"/>
    </row>
    <row r="37" spans="1:10" ht="276" customHeight="1" x14ac:dyDescent="0.25">
      <c r="A37" s="256">
        <v>7</v>
      </c>
      <c r="B37" s="426" t="s">
        <v>320</v>
      </c>
      <c r="C37" s="427"/>
      <c r="D37" s="428"/>
      <c r="E37" s="429" t="s">
        <v>321</v>
      </c>
      <c r="F37" s="430"/>
      <c r="G37" s="430"/>
      <c r="H37" s="430"/>
      <c r="I37" s="431"/>
    </row>
    <row r="38" spans="1:10" ht="33.75" customHeight="1" x14ac:dyDescent="0.25">
      <c r="A38" s="256">
        <v>8</v>
      </c>
      <c r="B38" s="426" t="s">
        <v>322</v>
      </c>
      <c r="C38" s="427"/>
      <c r="D38" s="428"/>
      <c r="E38" s="429" t="s">
        <v>323</v>
      </c>
      <c r="F38" s="430"/>
      <c r="G38" s="430"/>
      <c r="H38" s="430"/>
      <c r="I38" s="431"/>
    </row>
    <row r="39" spans="1:10" ht="41.25" customHeight="1" x14ac:dyDescent="0.25">
      <c r="A39" s="256">
        <v>9</v>
      </c>
      <c r="B39" s="426" t="s">
        <v>324</v>
      </c>
      <c r="C39" s="427"/>
      <c r="D39" s="428"/>
      <c r="E39" s="429" t="s">
        <v>325</v>
      </c>
      <c r="F39" s="430"/>
      <c r="G39" s="430"/>
      <c r="H39" s="430"/>
      <c r="I39" s="431"/>
    </row>
    <row r="40" spans="1:10" ht="186" customHeight="1" x14ac:dyDescent="0.25">
      <c r="A40" s="256">
        <v>10</v>
      </c>
      <c r="B40" s="426" t="s">
        <v>326</v>
      </c>
      <c r="C40" s="427"/>
      <c r="D40" s="428"/>
      <c r="E40" s="429" t="s">
        <v>327</v>
      </c>
      <c r="F40" s="430"/>
      <c r="G40" s="430"/>
      <c r="H40" s="430"/>
      <c r="I40" s="431"/>
    </row>
    <row r="41" spans="1:10" ht="226.5" customHeight="1" x14ac:dyDescent="0.25">
      <c r="A41" s="257">
        <v>11</v>
      </c>
      <c r="B41" s="432" t="s">
        <v>328</v>
      </c>
      <c r="C41" s="433"/>
      <c r="D41" s="434"/>
      <c r="E41" s="432" t="s">
        <v>329</v>
      </c>
      <c r="F41" s="433"/>
      <c r="G41" s="433"/>
      <c r="H41" s="433"/>
      <c r="I41" s="434"/>
    </row>
    <row r="42" spans="1:10" s="6" customFormat="1" ht="36.75" customHeight="1" thickBot="1" x14ac:dyDescent="0.3">
      <c r="A42" s="258">
        <v>12</v>
      </c>
      <c r="B42" s="435" t="s">
        <v>330</v>
      </c>
      <c r="C42" s="436"/>
      <c r="D42" s="437"/>
      <c r="E42" s="438" t="s">
        <v>331</v>
      </c>
      <c r="F42" s="439"/>
      <c r="G42" s="439"/>
      <c r="H42" s="439"/>
      <c r="I42" s="440"/>
      <c r="J42" s="233"/>
    </row>
    <row r="43" spans="1:10" ht="15.75" thickBot="1" x14ac:dyDescent="0.3">
      <c r="A43" s="326" t="s">
        <v>332</v>
      </c>
      <c r="B43" s="327"/>
      <c r="C43" s="327"/>
      <c r="D43" s="327"/>
      <c r="E43" s="327"/>
      <c r="F43" s="327"/>
      <c r="G43" s="327"/>
      <c r="H43" s="327"/>
      <c r="I43" s="328"/>
    </row>
    <row r="44" spans="1:10" s="218" customFormat="1" ht="29.45" customHeight="1" x14ac:dyDescent="0.25">
      <c r="A44" s="217">
        <v>1</v>
      </c>
      <c r="B44" s="330" t="s">
        <v>333</v>
      </c>
      <c r="C44" s="330"/>
      <c r="D44" s="330"/>
      <c r="E44" s="331" t="s">
        <v>334</v>
      </c>
      <c r="F44" s="331"/>
      <c r="G44" s="331"/>
      <c r="H44" s="331"/>
      <c r="I44" s="332"/>
    </row>
    <row r="45" spans="1:10" s="6" customFormat="1" ht="39.6" customHeight="1" thickBot="1" x14ac:dyDescent="0.3">
      <c r="A45" s="219">
        <v>2</v>
      </c>
      <c r="B45" s="333" t="s">
        <v>335</v>
      </c>
      <c r="C45" s="333"/>
      <c r="D45" s="333"/>
      <c r="E45" s="334" t="s">
        <v>336</v>
      </c>
      <c r="F45" s="334"/>
      <c r="G45" s="334"/>
      <c r="H45" s="334"/>
      <c r="I45" s="335"/>
    </row>
    <row r="46" spans="1:10" ht="14.1" customHeight="1" thickBot="1" x14ac:dyDescent="0.3">
      <c r="A46" s="102"/>
      <c r="B46" s="102"/>
      <c r="C46" s="102"/>
      <c r="D46" s="102"/>
      <c r="E46" s="102"/>
      <c r="F46" s="102"/>
      <c r="G46" s="102"/>
      <c r="H46" s="103"/>
      <c r="I46" s="103"/>
    </row>
    <row r="47" spans="1:10" ht="82.35" customHeight="1" thickBot="1" x14ac:dyDescent="0.3">
      <c r="A47" s="336" t="s">
        <v>337</v>
      </c>
      <c r="B47" s="337"/>
      <c r="C47" s="337"/>
      <c r="D47" s="337"/>
      <c r="E47" s="338" t="s">
        <v>338</v>
      </c>
      <c r="F47" s="338"/>
      <c r="G47" s="338"/>
      <c r="H47" s="339"/>
      <c r="I47" s="340"/>
    </row>
    <row r="48" spans="1:10" ht="15" customHeight="1" x14ac:dyDescent="0.25">
      <c r="A48" s="104"/>
      <c r="B48" s="105"/>
      <c r="C48" s="105"/>
      <c r="D48" s="105"/>
      <c r="E48" s="99"/>
      <c r="F48" s="99"/>
      <c r="G48" s="99"/>
      <c r="H48" s="106"/>
      <c r="I48" s="106"/>
    </row>
    <row r="49" spans="1:9" x14ac:dyDescent="0.25">
      <c r="A49" s="341" t="s">
        <v>339</v>
      </c>
      <c r="B49" s="341"/>
      <c r="C49" s="342"/>
      <c r="D49" s="343"/>
      <c r="E49" s="107" t="s">
        <v>340</v>
      </c>
      <c r="F49" s="342"/>
      <c r="G49" s="346"/>
      <c r="H49" s="346"/>
      <c r="I49" s="343"/>
    </row>
    <row r="50" spans="1:9" x14ac:dyDescent="0.25">
      <c r="A50" s="341" t="s">
        <v>341</v>
      </c>
      <c r="B50" s="341"/>
      <c r="C50" s="344"/>
      <c r="D50" s="345"/>
      <c r="E50" s="107" t="s">
        <v>342</v>
      </c>
      <c r="F50" s="344"/>
      <c r="G50" s="347"/>
      <c r="H50" s="347"/>
      <c r="I50" s="345"/>
    </row>
    <row r="51" spans="1:9" x14ac:dyDescent="0.25">
      <c r="A51" s="348" t="s">
        <v>343</v>
      </c>
      <c r="B51" s="348"/>
      <c r="C51" s="85"/>
      <c r="D51" s="85"/>
      <c r="E51" s="86"/>
      <c r="F51" s="86"/>
      <c r="G51" s="86"/>
      <c r="H51" s="84"/>
      <c r="I51" s="84"/>
    </row>
    <row r="52" spans="1:9" ht="34.35" customHeight="1" x14ac:dyDescent="0.25">
      <c r="A52" s="307" t="s">
        <v>344</v>
      </c>
      <c r="B52" s="307"/>
      <c r="C52" s="307"/>
      <c r="D52" s="307"/>
      <c r="E52" s="307"/>
      <c r="F52" s="307"/>
      <c r="G52" s="307"/>
      <c r="H52" s="307"/>
      <c r="I52" s="307"/>
    </row>
    <row r="53" spans="1:9" x14ac:dyDescent="0.25">
      <c r="A53" s="108"/>
      <c r="B53" s="6"/>
      <c r="C53" s="6"/>
      <c r="D53" s="6"/>
      <c r="E53" s="80"/>
      <c r="F53" s="80"/>
      <c r="G53" s="80"/>
      <c r="H53" s="109"/>
      <c r="I53" s="109"/>
    </row>
    <row r="54" spans="1:9" x14ac:dyDescent="0.25">
      <c r="A54" s="108"/>
      <c r="B54" s="6"/>
      <c r="C54" s="6"/>
      <c r="D54" s="6"/>
      <c r="E54" s="80"/>
      <c r="F54" s="80"/>
      <c r="G54" s="80"/>
      <c r="H54" s="109"/>
      <c r="I54" s="109"/>
    </row>
    <row r="55" spans="1:9" x14ac:dyDescent="0.25">
      <c r="A55" s="108"/>
      <c r="B55" s="6"/>
      <c r="C55" s="6"/>
      <c r="D55" s="6"/>
      <c r="E55" s="80"/>
      <c r="F55" s="80"/>
      <c r="G55" s="80"/>
      <c r="H55" s="109"/>
      <c r="I55" s="109"/>
    </row>
  </sheetData>
  <mergeCells count="58">
    <mergeCell ref="E40:I40"/>
    <mergeCell ref="E41:I41"/>
    <mergeCell ref="B42:D42"/>
    <mergeCell ref="E42:I42"/>
    <mergeCell ref="A11:I11"/>
    <mergeCell ref="B31:D31"/>
    <mergeCell ref="E31:I31"/>
    <mergeCell ref="B32:D32"/>
    <mergeCell ref="B33:D33"/>
    <mergeCell ref="E32:I32"/>
    <mergeCell ref="E33:I33"/>
    <mergeCell ref="A52:I52"/>
    <mergeCell ref="A43:I43"/>
    <mergeCell ref="B44:D44"/>
    <mergeCell ref="E44:I44"/>
    <mergeCell ref="B45:D45"/>
    <mergeCell ref="E45:I45"/>
    <mergeCell ref="A47:D47"/>
    <mergeCell ref="E47:I47"/>
    <mergeCell ref="A49:B49"/>
    <mergeCell ref="C49:D50"/>
    <mergeCell ref="F49:I50"/>
    <mergeCell ref="A50:B50"/>
    <mergeCell ref="A51:B51"/>
    <mergeCell ref="B36:D36"/>
    <mergeCell ref="B37:D37"/>
    <mergeCell ref="B38:D38"/>
    <mergeCell ref="B39:D39"/>
    <mergeCell ref="B40:D40"/>
    <mergeCell ref="B41:D41"/>
    <mergeCell ref="E36:I36"/>
    <mergeCell ref="E37:I37"/>
    <mergeCell ref="E38:I38"/>
    <mergeCell ref="E39:I39"/>
    <mergeCell ref="A30:I30"/>
    <mergeCell ref="B34:D34"/>
    <mergeCell ref="B35:D35"/>
    <mergeCell ref="E34:I34"/>
    <mergeCell ref="E35:I35"/>
    <mergeCell ref="A25:C25"/>
    <mergeCell ref="A27:B27"/>
    <mergeCell ref="D27:I27"/>
    <mergeCell ref="A28:B28"/>
    <mergeCell ref="D28:I28"/>
    <mergeCell ref="A19:H19"/>
    <mergeCell ref="A1:B1"/>
    <mergeCell ref="H1:I1"/>
    <mergeCell ref="B2:C2"/>
    <mergeCell ref="E2:H2"/>
    <mergeCell ref="B3:C3"/>
    <mergeCell ref="A4:I4"/>
    <mergeCell ref="A5:I5"/>
    <mergeCell ref="A7:I7"/>
    <mergeCell ref="A10:H10"/>
    <mergeCell ref="A12:I12"/>
    <mergeCell ref="A17:H17"/>
    <mergeCell ref="A21:I21"/>
    <mergeCell ref="A23:I23"/>
  </mergeCells>
  <conditionalFormatting sqref="C49">
    <cfRule type="containsBlanks" dxfId="8" priority="2">
      <formula>LEN(TRIM(C49))=0</formula>
    </cfRule>
  </conditionalFormatting>
  <conditionalFormatting sqref="D8:E9 D13:E16">
    <cfRule type="containsBlanks" dxfId="7" priority="6">
      <formula>LEN(TRIM(D8))=0</formula>
    </cfRule>
  </conditionalFormatting>
  <conditionalFormatting sqref="F49">
    <cfRule type="containsBlanks" dxfId="6" priority="1">
      <formula>LEN(TRIM(F49))=0</formula>
    </cfRule>
  </conditionalFormatting>
  <conditionalFormatting sqref="H8:H9 H13:H16">
    <cfRule type="containsBlanks" dxfId="5" priority="4">
      <formula>LEN(TRIM(H8))=0</formula>
    </cfRule>
  </conditionalFormatting>
  <pageMargins left="0.25" right="0.25" top="0.75" bottom="0.75" header="0.3" footer="0.3"/>
  <pageSetup paperSize="9" scale="70" fitToWidth="0" fitToHeight="0" orientation="landscape" r:id="rId1"/>
  <headerFooter>
    <oddHeader xml:space="preserve">&amp;C
</oddHeader>
    <oddFooter>&amp;R&amp;"Arial,звичайний"&amp;8Page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019E5-93D3-424C-AAE5-66108F335217}">
  <dimension ref="A1:T36"/>
  <sheetViews>
    <sheetView view="pageLayout" topLeftCell="A3" zoomScaleNormal="80" workbookViewId="0">
      <selection activeCell="H14" sqref="H14"/>
      <extLst>
        <ext xmlns:xlsdti="http://schemas.microsoft.com/office/spreadsheetml/2023/showDataTypeIcons" uri="{77bfe23e-c014-4d31-8a63-9c772dbf06b6}">
          <xlsdti:showDataTypeIcons visible="0"/>
        </ext>
      </extLst>
    </sheetView>
  </sheetViews>
  <sheetFormatPr defaultColWidth="9.140625" defaultRowHeight="15" x14ac:dyDescent="0.25"/>
  <cols>
    <col min="1" max="1" width="5.85546875" style="110" customWidth="1"/>
    <col min="2" max="2" width="28.85546875" customWidth="1"/>
    <col min="3" max="3" width="30.140625" customWidth="1"/>
    <col min="4" max="4" width="45.140625" customWidth="1"/>
    <col min="5" max="5" width="42.42578125" style="111" customWidth="1"/>
    <col min="6" max="6" width="15.85546875" style="111" customWidth="1"/>
    <col min="7" max="7" width="13.85546875" style="111" customWidth="1"/>
    <col min="8" max="8" width="21.140625" style="111" customWidth="1"/>
    <col min="9" max="9" width="16.140625" style="112" customWidth="1"/>
  </cols>
  <sheetData>
    <row r="1" spans="1:9" x14ac:dyDescent="0.25">
      <c r="A1" s="108"/>
      <c r="B1" s="6"/>
      <c r="C1" s="6"/>
      <c r="D1" s="6"/>
      <c r="E1" s="80"/>
      <c r="F1" s="80"/>
      <c r="G1" s="80"/>
      <c r="H1" s="80"/>
      <c r="I1" s="81" t="s">
        <v>345</v>
      </c>
    </row>
    <row r="2" spans="1:9" ht="15.75" x14ac:dyDescent="0.25">
      <c r="A2" s="82"/>
      <c r="B2" s="352" t="s">
        <v>346</v>
      </c>
      <c r="C2" s="353"/>
      <c r="D2" s="83">
        <f>'Invitation NEW'!B2</f>
        <v>7000009688</v>
      </c>
      <c r="E2" s="303"/>
      <c r="F2" s="303"/>
      <c r="G2" s="303"/>
      <c r="H2" s="303"/>
      <c r="I2" s="303"/>
    </row>
    <row r="3" spans="1:9" x14ac:dyDescent="0.25">
      <c r="A3" s="82"/>
      <c r="B3" s="354" t="s">
        <v>347</v>
      </c>
      <c r="C3" s="302"/>
      <c r="D3" s="85"/>
      <c r="E3" s="86"/>
      <c r="F3" s="86"/>
      <c r="G3" s="86"/>
      <c r="H3" s="86"/>
      <c r="I3" s="84"/>
    </row>
    <row r="4" spans="1:9" ht="47.45" customHeight="1" thickBot="1" x14ac:dyDescent="0.3">
      <c r="A4" s="305" t="s">
        <v>284</v>
      </c>
      <c r="B4" s="305"/>
      <c r="C4" s="305"/>
      <c r="D4" s="305"/>
      <c r="E4" s="305"/>
      <c r="F4" s="305"/>
      <c r="G4" s="305"/>
      <c r="H4" s="305"/>
      <c r="I4" s="305"/>
    </row>
    <row r="5" spans="1:9" ht="47.45" customHeight="1" thickBot="1" x14ac:dyDescent="0.3">
      <c r="A5" s="442" t="s">
        <v>348</v>
      </c>
      <c r="B5" s="443"/>
      <c r="C5" s="443"/>
      <c r="D5" s="443"/>
      <c r="E5" s="443"/>
      <c r="F5" s="443"/>
      <c r="G5" s="443"/>
      <c r="H5" s="443"/>
      <c r="I5" s="444"/>
    </row>
    <row r="6" spans="1:9" ht="105" customHeight="1" thickBot="1" x14ac:dyDescent="0.3">
      <c r="A6" s="448" t="s">
        <v>286</v>
      </c>
      <c r="B6" s="449" t="s">
        <v>245</v>
      </c>
      <c r="C6" s="450" t="s">
        <v>288</v>
      </c>
      <c r="D6" s="441" t="s">
        <v>349</v>
      </c>
      <c r="E6" s="441" t="s">
        <v>350</v>
      </c>
      <c r="F6" s="445" t="s">
        <v>291</v>
      </c>
      <c r="G6" s="445" t="s">
        <v>292</v>
      </c>
      <c r="H6" s="446" t="s">
        <v>351</v>
      </c>
      <c r="I6" s="447" t="s">
        <v>248</v>
      </c>
    </row>
    <row r="7" spans="1:9" s="90" customFormat="1" x14ac:dyDescent="0.25">
      <c r="A7" s="349" t="s">
        <v>295</v>
      </c>
      <c r="B7" s="350"/>
      <c r="C7" s="350"/>
      <c r="D7" s="350"/>
      <c r="E7" s="350"/>
      <c r="F7" s="350"/>
      <c r="G7" s="350"/>
      <c r="H7" s="350"/>
      <c r="I7" s="351"/>
    </row>
    <row r="8" spans="1:9" s="90" customFormat="1" ht="20.25" customHeight="1" x14ac:dyDescent="0.25">
      <c r="A8" s="452" t="s">
        <v>252</v>
      </c>
      <c r="B8" s="251" t="str">
        <f>'Annex 5 Specification'!D2</f>
        <v xml:space="preserve">Апарат плазмової різки </v>
      </c>
      <c r="C8" s="252" t="str">
        <f>'Annex 5 Specification'!C2</f>
        <v>Plasma cutter</v>
      </c>
      <c r="D8" s="259"/>
      <c r="E8" s="259"/>
      <c r="F8" s="260" t="str">
        <f>'Annex 6 FINANCIAL BID'!F8</f>
        <v>pcs / шт.</v>
      </c>
      <c r="G8" s="260">
        <f>'Annex 6 FINANCIAL BID'!G8</f>
        <v>2</v>
      </c>
      <c r="H8" s="259"/>
      <c r="I8" s="453"/>
    </row>
    <row r="9" spans="1:9" s="90" customFormat="1" ht="20.25" customHeight="1" thickBot="1" x14ac:dyDescent="0.3">
      <c r="A9" s="454" t="s">
        <v>258</v>
      </c>
      <c r="B9" s="455" t="str">
        <f>'Annex 5 Specification'!D3</f>
        <v>Зварювальний апарат. Тип 1</v>
      </c>
      <c r="C9" s="456" t="str">
        <f>'Annex 5 Specification'!C3</f>
        <v>Welding machine, Type 1</v>
      </c>
      <c r="D9" s="457"/>
      <c r="E9" s="458"/>
      <c r="F9" s="459" t="str">
        <f>'Annex 6 FINANCIAL BID'!F9</f>
        <v>pcs / шт.</v>
      </c>
      <c r="G9" s="459">
        <f>'Annex 6 FINANCIAL BID'!G9</f>
        <v>2</v>
      </c>
      <c r="H9" s="458"/>
      <c r="I9" s="460"/>
    </row>
    <row r="10" spans="1:9" s="90" customFormat="1" x14ac:dyDescent="0.25">
      <c r="A10" s="349" t="s">
        <v>352</v>
      </c>
      <c r="B10" s="350"/>
      <c r="C10" s="350"/>
      <c r="D10" s="350"/>
      <c r="E10" s="350"/>
      <c r="F10" s="350"/>
      <c r="G10" s="350"/>
      <c r="H10" s="350"/>
      <c r="I10" s="351"/>
    </row>
    <row r="11" spans="1:9" s="90" customFormat="1" ht="21" customHeight="1" x14ac:dyDescent="0.25">
      <c r="A11" s="461" t="s">
        <v>59</v>
      </c>
      <c r="B11" s="113" t="str">
        <f>'Annex 5 Specification'!D4</f>
        <v>Зварювальний апарат. Тип 2</v>
      </c>
      <c r="C11" s="225" t="str">
        <f>'Annex 5 Specification'!C4</f>
        <v>Welding machine, Type 2</v>
      </c>
      <c r="D11" s="261"/>
      <c r="E11" s="261"/>
      <c r="F11" s="260" t="str">
        <f>'Annex 5 Specification'!H4</f>
        <v>pcs / шт.</v>
      </c>
      <c r="G11" s="262">
        <f>'Annex 5 Specification'!I4</f>
        <v>11</v>
      </c>
      <c r="H11" s="261"/>
      <c r="I11" s="462"/>
    </row>
    <row r="12" spans="1:9" s="90" customFormat="1" ht="21" customHeight="1" x14ac:dyDescent="0.25">
      <c r="A12" s="461" t="s">
        <v>267</v>
      </c>
      <c r="B12" s="113" t="str">
        <f>'Annex 5 Specification'!D5</f>
        <v>Зварювальний апарат. Тип 3</v>
      </c>
      <c r="C12" s="225" t="str">
        <f>'Annex 5 Specification'!C5</f>
        <v>Welding machine, Type 3</v>
      </c>
      <c r="D12" s="261"/>
      <c r="E12" s="261"/>
      <c r="F12" s="260" t="str">
        <f>'Annex 5 Specification'!H5</f>
        <v>pcs / шт.</v>
      </c>
      <c r="G12" s="262">
        <f>'Annex 5 Specification'!I5</f>
        <v>2</v>
      </c>
      <c r="H12" s="261"/>
      <c r="I12" s="462"/>
    </row>
    <row r="13" spans="1:9" s="90" customFormat="1" ht="21" customHeight="1" x14ac:dyDescent="0.25">
      <c r="A13" s="461" t="s">
        <v>62</v>
      </c>
      <c r="B13" s="113" t="str">
        <f>'Annex 5 Specification'!D6</f>
        <v>Зварювальний апарат. Тип 4</v>
      </c>
      <c r="C13" s="225" t="str">
        <f>'Annex 5 Specification'!C6</f>
        <v>Welding machine, Type 4</v>
      </c>
      <c r="D13" s="261"/>
      <c r="E13" s="261"/>
      <c r="F13" s="260" t="str">
        <f>'Annex 5 Specification'!H6</f>
        <v>pcs / шт.</v>
      </c>
      <c r="G13" s="262">
        <f>'Annex 5 Specification'!I6</f>
        <v>2</v>
      </c>
      <c r="H13" s="261"/>
      <c r="I13" s="462"/>
    </row>
    <row r="14" spans="1:9" s="90" customFormat="1" ht="21" customHeight="1" thickBot="1" x14ac:dyDescent="0.3">
      <c r="A14" s="463" t="s">
        <v>65</v>
      </c>
      <c r="B14" s="455" t="str">
        <f>'Annex 5 Specification'!D7</f>
        <v>Зварювальний апарат. Тип 5</v>
      </c>
      <c r="C14" s="456" t="str">
        <f>'Annex 5 Specification'!C7</f>
        <v>Welding machine, Type 5</v>
      </c>
      <c r="D14" s="457"/>
      <c r="E14" s="458"/>
      <c r="F14" s="260" t="str">
        <f>'Annex 5 Specification'!H7</f>
        <v>pcs / шт.</v>
      </c>
      <c r="G14" s="262">
        <f>'Annex 5 Specification'!I7</f>
        <v>2</v>
      </c>
      <c r="H14" s="458"/>
      <c r="I14" s="460"/>
    </row>
    <row r="15" spans="1:9" x14ac:dyDescent="0.25">
      <c r="A15" s="94"/>
      <c r="B15" s="94"/>
      <c r="C15" s="95"/>
      <c r="D15" s="96"/>
      <c r="E15" s="86"/>
      <c r="F15" s="86"/>
      <c r="G15" s="86"/>
      <c r="H15" s="86"/>
      <c r="I15" s="84"/>
    </row>
    <row r="16" spans="1:9" x14ac:dyDescent="0.25">
      <c r="A16" s="314" t="s">
        <v>353</v>
      </c>
      <c r="B16" s="314"/>
      <c r="C16" s="315"/>
      <c r="D16" s="222">
        <f>'Invitation NEW'!B56</f>
        <v>46198</v>
      </c>
      <c r="E16" s="86"/>
      <c r="F16" s="86"/>
      <c r="G16" s="86"/>
      <c r="H16" s="86"/>
      <c r="I16" s="84"/>
    </row>
    <row r="17" spans="1:20" x14ac:dyDescent="0.25">
      <c r="A17" s="94"/>
      <c r="B17" s="94"/>
      <c r="C17" s="95"/>
      <c r="D17" s="96"/>
      <c r="E17" s="86"/>
      <c r="F17" s="86"/>
      <c r="G17" s="86"/>
      <c r="H17" s="86"/>
      <c r="I17" s="84"/>
    </row>
    <row r="18" spans="1:20" ht="15.75" customHeight="1" thickBot="1" x14ac:dyDescent="0.3">
      <c r="A18" s="356"/>
      <c r="B18" s="356"/>
      <c r="C18" s="356"/>
      <c r="D18" s="356"/>
      <c r="E18" s="356"/>
      <c r="F18" s="356"/>
      <c r="G18" s="356"/>
      <c r="H18" s="356"/>
      <c r="I18" s="356"/>
    </row>
    <row r="19" spans="1:20" ht="32.450000000000003" customHeight="1" x14ac:dyDescent="0.25">
      <c r="A19" s="316" t="s">
        <v>354</v>
      </c>
      <c r="B19" s="317"/>
      <c r="C19" s="220">
        <v>14</v>
      </c>
      <c r="D19" s="365" t="s">
        <v>355</v>
      </c>
      <c r="E19" s="366"/>
      <c r="F19" s="366"/>
      <c r="G19" s="366"/>
      <c r="H19" s="366"/>
      <c r="I19" s="367"/>
      <c r="J19" s="361"/>
      <c r="K19" s="362"/>
      <c r="L19" s="114"/>
      <c r="T19" s="3"/>
    </row>
    <row r="20" spans="1:20" ht="85.5" customHeight="1" thickBot="1" x14ac:dyDescent="0.3">
      <c r="A20" s="363" t="s">
        <v>356</v>
      </c>
      <c r="B20" s="364"/>
      <c r="C20" s="115"/>
      <c r="D20" s="464" t="s">
        <v>357</v>
      </c>
      <c r="E20" s="465"/>
      <c r="F20" s="465"/>
      <c r="G20" s="465"/>
      <c r="H20" s="465"/>
      <c r="I20" s="466"/>
      <c r="J20" s="361"/>
      <c r="K20" s="362"/>
      <c r="L20" s="114"/>
      <c r="M20" s="5"/>
      <c r="N20" s="5"/>
      <c r="O20" s="5"/>
      <c r="P20" s="5"/>
      <c r="Q20" s="5"/>
      <c r="R20" s="5"/>
      <c r="S20" s="5"/>
      <c r="T20" s="3"/>
    </row>
    <row r="21" spans="1:20" ht="28.35" customHeight="1" thickBot="1" x14ac:dyDescent="0.3">
      <c r="A21" s="368" t="s">
        <v>358</v>
      </c>
      <c r="B21" s="369"/>
      <c r="C21" s="369"/>
      <c r="D21" s="369"/>
      <c r="E21" s="369"/>
      <c r="F21" s="369"/>
      <c r="G21" s="369"/>
      <c r="H21" s="369"/>
      <c r="I21" s="370"/>
      <c r="J21" s="361"/>
      <c r="K21" s="362"/>
    </row>
    <row r="22" spans="1:20" ht="28.35" customHeight="1" thickBot="1" x14ac:dyDescent="0.3">
      <c r="A22" s="357" t="s">
        <v>359</v>
      </c>
      <c r="B22" s="358"/>
      <c r="C22" s="358"/>
      <c r="D22" s="221">
        <v>46387</v>
      </c>
      <c r="E22" s="357"/>
      <c r="F22" s="358"/>
      <c r="G22" s="358"/>
      <c r="H22" s="358"/>
      <c r="I22" s="359"/>
      <c r="J22" s="361"/>
      <c r="K22" s="362"/>
    </row>
    <row r="23" spans="1:20" ht="15" customHeight="1" thickBot="1" x14ac:dyDescent="0.3">
      <c r="A23" s="373"/>
      <c r="B23" s="373"/>
      <c r="C23" s="373"/>
      <c r="D23" s="373"/>
      <c r="E23" s="373"/>
      <c r="F23" s="373"/>
      <c r="G23" s="373"/>
      <c r="H23" s="373"/>
      <c r="I23" s="373"/>
    </row>
    <row r="24" spans="1:20" ht="15.6" customHeight="1" x14ac:dyDescent="0.25">
      <c r="A24" s="374" t="s">
        <v>307</v>
      </c>
      <c r="B24" s="375"/>
      <c r="C24" s="375"/>
      <c r="D24" s="375"/>
      <c r="E24" s="375"/>
      <c r="F24" s="375"/>
      <c r="G24" s="375"/>
      <c r="H24" s="375"/>
      <c r="I24" s="376"/>
      <c r="J24" s="360"/>
      <c r="K24" s="360"/>
      <c r="L24" s="102"/>
      <c r="M24" s="102"/>
      <c r="N24" s="102"/>
      <c r="O24" s="102"/>
      <c r="P24" s="102"/>
      <c r="Q24" s="102"/>
      <c r="R24" s="102"/>
      <c r="S24" s="103"/>
    </row>
    <row r="25" spans="1:20" s="6" customFormat="1" ht="17.100000000000001" customHeight="1" x14ac:dyDescent="0.25">
      <c r="A25" s="223">
        <v>1</v>
      </c>
      <c r="B25" s="377" t="s">
        <v>308</v>
      </c>
      <c r="C25" s="378"/>
      <c r="D25" s="379"/>
      <c r="E25" s="329" t="s">
        <v>309</v>
      </c>
      <c r="F25" s="329"/>
      <c r="G25" s="329"/>
      <c r="H25" s="329"/>
      <c r="I25" s="329"/>
      <c r="J25" s="360"/>
      <c r="K25" s="360"/>
      <c r="L25" s="102"/>
      <c r="M25" s="102"/>
      <c r="N25" s="102"/>
      <c r="O25" s="102"/>
      <c r="P25" s="102"/>
      <c r="Q25" s="102"/>
      <c r="R25" s="102"/>
      <c r="S25" s="103"/>
    </row>
    <row r="26" spans="1:20" ht="24.6" customHeight="1" x14ac:dyDescent="0.25">
      <c r="A26" s="117">
        <v>2</v>
      </c>
      <c r="B26" s="380" t="s">
        <v>310</v>
      </c>
      <c r="C26" s="381"/>
      <c r="D26" s="382"/>
      <c r="E26" s="295" t="s">
        <v>311</v>
      </c>
      <c r="F26" s="295"/>
      <c r="G26" s="295"/>
      <c r="H26" s="295"/>
      <c r="I26" s="295"/>
      <c r="J26" s="102"/>
      <c r="K26" s="102"/>
      <c r="L26" s="102"/>
      <c r="M26" s="102"/>
      <c r="N26" s="102"/>
      <c r="O26" s="102"/>
      <c r="P26" s="102"/>
      <c r="Q26" s="102"/>
      <c r="R26" s="102"/>
      <c r="S26" s="103"/>
    </row>
    <row r="27" spans="1:20" ht="17.100000000000001" customHeight="1" thickBot="1" x14ac:dyDescent="0.3">
      <c r="A27" s="118">
        <v>3</v>
      </c>
      <c r="B27" s="383" t="s">
        <v>312</v>
      </c>
      <c r="C27" s="384"/>
      <c r="D27" s="385"/>
      <c r="E27" s="386" t="s">
        <v>313</v>
      </c>
      <c r="F27" s="387"/>
      <c r="G27" s="387"/>
      <c r="H27" s="387"/>
      <c r="I27" s="388"/>
      <c r="J27" s="102"/>
      <c r="K27" s="102"/>
      <c r="L27" s="102"/>
      <c r="M27" s="102"/>
      <c r="N27" s="102"/>
      <c r="O27" s="102"/>
      <c r="P27" s="102"/>
      <c r="Q27" s="102"/>
      <c r="R27" s="102"/>
      <c r="S27" s="103"/>
    </row>
    <row r="28" spans="1:20" s="6" customFormat="1" x14ac:dyDescent="0.25">
      <c r="A28" s="389">
        <v>4</v>
      </c>
      <c r="B28" s="391" t="s">
        <v>360</v>
      </c>
      <c r="C28" s="392"/>
      <c r="D28" s="392"/>
      <c r="E28" s="393" t="s">
        <v>361</v>
      </c>
      <c r="F28" s="393"/>
      <c r="G28" s="393"/>
      <c r="H28" s="393"/>
      <c r="I28" s="394"/>
      <c r="J28" s="360"/>
      <c r="K28" s="360"/>
      <c r="L28" s="102"/>
      <c r="M28" s="102"/>
      <c r="N28" s="102"/>
      <c r="O28" s="102"/>
      <c r="P28" s="102"/>
      <c r="Q28" s="102"/>
      <c r="R28" s="102"/>
      <c r="S28" s="103"/>
    </row>
    <row r="29" spans="1:20" s="6" customFormat="1" ht="39.6" customHeight="1" thickBot="1" x14ac:dyDescent="0.3">
      <c r="A29" s="390"/>
      <c r="B29" s="371" t="s">
        <v>362</v>
      </c>
      <c r="C29" s="333"/>
      <c r="D29" s="333"/>
      <c r="E29" s="372" t="s">
        <v>363</v>
      </c>
      <c r="F29" s="334"/>
      <c r="G29" s="334"/>
      <c r="H29" s="334"/>
      <c r="I29" s="335"/>
      <c r="J29" s="116"/>
      <c r="K29" s="116"/>
      <c r="L29" s="102"/>
      <c r="M29" s="102"/>
      <c r="N29" s="102"/>
      <c r="O29" s="102"/>
      <c r="P29" s="102"/>
      <c r="Q29" s="102"/>
      <c r="R29" s="102"/>
      <c r="S29" s="103"/>
    </row>
    <row r="30" spans="1:20" ht="17.100000000000001" customHeight="1" thickBot="1" x14ac:dyDescent="0.3">
      <c r="A30" s="396"/>
      <c r="B30" s="396"/>
      <c r="C30" s="396"/>
      <c r="D30" s="396"/>
      <c r="E30" s="397"/>
      <c r="F30" s="397"/>
      <c r="G30" s="397"/>
      <c r="H30" s="397"/>
      <c r="I30" s="397"/>
      <c r="J30" s="102"/>
      <c r="K30" s="102"/>
      <c r="L30" s="102"/>
      <c r="M30" s="102"/>
      <c r="N30" s="102"/>
      <c r="O30" s="102"/>
      <c r="P30" s="102"/>
      <c r="Q30" s="102"/>
      <c r="R30" s="102"/>
      <c r="S30" s="103"/>
    </row>
    <row r="31" spans="1:20" ht="82.35" customHeight="1" thickBot="1" x14ac:dyDescent="0.3">
      <c r="A31" s="336" t="s">
        <v>337</v>
      </c>
      <c r="B31" s="337"/>
      <c r="C31" s="337"/>
      <c r="D31" s="337"/>
      <c r="E31" s="338" t="s">
        <v>338</v>
      </c>
      <c r="F31" s="338"/>
      <c r="G31" s="338"/>
      <c r="H31" s="339"/>
      <c r="I31" s="340"/>
    </row>
    <row r="32" spans="1:20" ht="15" customHeight="1" x14ac:dyDescent="0.25">
      <c r="A32" s="119"/>
      <c r="B32" s="120"/>
      <c r="C32" s="120"/>
      <c r="D32" s="120"/>
      <c r="E32" s="121"/>
      <c r="F32" s="121"/>
      <c r="G32" s="121"/>
      <c r="H32" s="121"/>
      <c r="I32" s="122"/>
    </row>
    <row r="33" spans="1:9" x14ac:dyDescent="0.25">
      <c r="A33" s="398" t="s">
        <v>339</v>
      </c>
      <c r="B33" s="398"/>
      <c r="C33" s="399"/>
      <c r="D33" s="399"/>
      <c r="E33" s="123" t="s">
        <v>340</v>
      </c>
      <c r="F33" s="399"/>
      <c r="G33" s="399"/>
      <c r="H33" s="399"/>
      <c r="I33" s="399"/>
    </row>
    <row r="34" spans="1:9" x14ac:dyDescent="0.25">
      <c r="A34" s="398" t="s">
        <v>341</v>
      </c>
      <c r="B34" s="398"/>
      <c r="C34" s="399"/>
      <c r="D34" s="399"/>
      <c r="E34" s="123" t="s">
        <v>342</v>
      </c>
      <c r="F34" s="399"/>
      <c r="G34" s="399"/>
      <c r="H34" s="399"/>
      <c r="I34" s="399"/>
    </row>
    <row r="35" spans="1:9" x14ac:dyDescent="0.25">
      <c r="A35" s="395" t="s">
        <v>343</v>
      </c>
      <c r="B35" s="395"/>
      <c r="C35" s="124"/>
      <c r="D35" s="124"/>
      <c r="E35" s="125"/>
      <c r="F35" s="125"/>
      <c r="G35" s="125"/>
      <c r="H35" s="125"/>
      <c r="I35" s="126"/>
    </row>
    <row r="36" spans="1:9" ht="34.35" customHeight="1" x14ac:dyDescent="0.25">
      <c r="A36" s="355" t="s">
        <v>344</v>
      </c>
      <c r="B36" s="355"/>
      <c r="C36" s="355"/>
      <c r="D36" s="355"/>
      <c r="E36" s="355"/>
      <c r="F36" s="355"/>
      <c r="G36" s="355"/>
      <c r="H36" s="355"/>
      <c r="I36" s="355"/>
    </row>
  </sheetData>
  <mergeCells count="42">
    <mergeCell ref="A35:B35"/>
    <mergeCell ref="A36:I36"/>
    <mergeCell ref="A30:D30"/>
    <mergeCell ref="E30:I30"/>
    <mergeCell ref="A31:D31"/>
    <mergeCell ref="E31:I31"/>
    <mergeCell ref="A33:B33"/>
    <mergeCell ref="C33:D34"/>
    <mergeCell ref="F33:I34"/>
    <mergeCell ref="A34:B34"/>
    <mergeCell ref="B29:D29"/>
    <mergeCell ref="E29:I29"/>
    <mergeCell ref="A23:I23"/>
    <mergeCell ref="A24:I24"/>
    <mergeCell ref="J24:K25"/>
    <mergeCell ref="B25:D25"/>
    <mergeCell ref="E25:I25"/>
    <mergeCell ref="B26:D26"/>
    <mergeCell ref="E26:I26"/>
    <mergeCell ref="B27:D27"/>
    <mergeCell ref="E27:I27"/>
    <mergeCell ref="A28:A29"/>
    <mergeCell ref="B28:D28"/>
    <mergeCell ref="E28:I28"/>
    <mergeCell ref="A16:C16"/>
    <mergeCell ref="A18:I18"/>
    <mergeCell ref="A22:C22"/>
    <mergeCell ref="E22:I22"/>
    <mergeCell ref="J28:K28"/>
    <mergeCell ref="J19:K22"/>
    <mergeCell ref="A19:B19"/>
    <mergeCell ref="D19:I19"/>
    <mergeCell ref="A20:B20"/>
    <mergeCell ref="D20:I20"/>
    <mergeCell ref="A21:I21"/>
    <mergeCell ref="A10:I10"/>
    <mergeCell ref="A7:I7"/>
    <mergeCell ref="B2:C2"/>
    <mergeCell ref="E2:I2"/>
    <mergeCell ref="B3:C3"/>
    <mergeCell ref="A4:I4"/>
    <mergeCell ref="A5:I5"/>
  </mergeCells>
  <conditionalFormatting sqref="C20">
    <cfRule type="containsBlanks" dxfId="4" priority="3">
      <formula>LEN(TRIM(C20))=0</formula>
    </cfRule>
  </conditionalFormatting>
  <conditionalFormatting sqref="C33">
    <cfRule type="containsBlanks" dxfId="3" priority="1">
      <formula>LEN(TRIM(C33))=0</formula>
    </cfRule>
  </conditionalFormatting>
  <conditionalFormatting sqref="D8:E9 D11:E14">
    <cfRule type="containsBlanks" dxfId="2" priority="7">
      <formula>LEN(TRIM(D8))=0</formula>
    </cfRule>
  </conditionalFormatting>
  <conditionalFormatting sqref="F33">
    <cfRule type="containsBlanks" dxfId="1" priority="2">
      <formula>LEN(TRIM(F33))=0</formula>
    </cfRule>
  </conditionalFormatting>
  <conditionalFormatting sqref="H8:I9 H11:I14">
    <cfRule type="containsBlanks" dxfId="0" priority="5">
      <formula>LEN(TRIM(H8))=0</formula>
    </cfRule>
  </conditionalFormatting>
  <pageMargins left="0.25" right="0.25" top="0.75" bottom="0.75" header="0.3" footer="0.3"/>
  <pageSetup paperSize="9" scale="65" orientation="landscape" r:id="rId1"/>
  <headerFooter>
    <oddHeader xml:space="preserve">&amp;LCONFIDENTIAL&amp;C
</oddHeader>
    <oddFooter>&amp;R&amp;"Arial,Regular"&amp;8Page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57602A-6C42-44F5-B260-E19354D1F449}">
  <sheetPr>
    <pageSetUpPr fitToPage="1"/>
  </sheetPr>
  <dimension ref="A1:K33"/>
  <sheetViews>
    <sheetView zoomScaleNormal="100" workbookViewId="0">
      <selection activeCell="E15" sqref="E15"/>
    </sheetView>
  </sheetViews>
  <sheetFormatPr defaultColWidth="9.140625" defaultRowHeight="12.75" customHeight="1" x14ac:dyDescent="0.25"/>
  <cols>
    <col min="1" max="1" width="3.140625" style="229" bestFit="1" customWidth="1"/>
    <col min="2" max="2" width="16.140625" style="229" customWidth="1"/>
    <col min="3" max="3" width="17.85546875" style="229" customWidth="1"/>
    <col min="4" max="4" width="25.42578125" style="229" customWidth="1"/>
    <col min="5" max="5" width="25.28515625" style="229" customWidth="1"/>
    <col min="6" max="7" width="6.5703125" style="229" customWidth="1"/>
    <col min="8" max="11" width="6.5703125" style="128" customWidth="1"/>
    <col min="12" max="16384" width="9.140625" style="128"/>
  </cols>
  <sheetData>
    <row r="1" spans="1:11" s="127" customFormat="1" x14ac:dyDescent="0.25">
      <c r="A1" s="226"/>
      <c r="B1" s="404" t="s">
        <v>280</v>
      </c>
      <c r="C1" s="404"/>
      <c r="D1" s="227"/>
      <c r="E1" s="227"/>
      <c r="F1" s="227"/>
      <c r="G1" s="227"/>
    </row>
    <row r="2" spans="1:11" s="127" customFormat="1" ht="12.6" customHeight="1" x14ac:dyDescent="0.25">
      <c r="A2" s="226"/>
      <c r="B2" s="226"/>
      <c r="C2" s="226"/>
      <c r="D2" s="226"/>
      <c r="E2" s="226"/>
      <c r="F2" s="405" t="s">
        <v>364</v>
      </c>
      <c r="G2" s="405"/>
      <c r="H2" s="405"/>
      <c r="I2" s="405"/>
      <c r="J2" s="405"/>
      <c r="K2" s="405"/>
    </row>
    <row r="3" spans="1:11" ht="44.25" customHeight="1" x14ac:dyDescent="0.25">
      <c r="A3" s="402" t="s">
        <v>365</v>
      </c>
      <c r="B3" s="403" t="s">
        <v>366</v>
      </c>
      <c r="C3" s="403" t="s">
        <v>367</v>
      </c>
      <c r="D3" s="406" t="s">
        <v>368</v>
      </c>
      <c r="E3" s="406" t="s">
        <v>369</v>
      </c>
      <c r="F3" s="228" t="s">
        <v>252</v>
      </c>
      <c r="G3" s="228" t="s">
        <v>258</v>
      </c>
      <c r="H3" s="228" t="s">
        <v>59</v>
      </c>
      <c r="I3" s="228" t="s">
        <v>267</v>
      </c>
      <c r="J3" s="228" t="s">
        <v>62</v>
      </c>
      <c r="K3" s="228" t="s">
        <v>65</v>
      </c>
    </row>
    <row r="4" spans="1:11" ht="38.85" customHeight="1" x14ac:dyDescent="0.25">
      <c r="A4" s="402"/>
      <c r="B4" s="403"/>
      <c r="C4" s="403"/>
      <c r="D4" s="406"/>
      <c r="E4" s="406"/>
      <c r="F4" s="467" t="s">
        <v>370</v>
      </c>
      <c r="G4" s="467"/>
      <c r="H4" s="467"/>
      <c r="I4" s="467"/>
      <c r="J4" s="467"/>
      <c r="K4" s="467"/>
    </row>
    <row r="5" spans="1:11" ht="74.45" customHeight="1" x14ac:dyDescent="0.25">
      <c r="A5" s="230">
        <v>1</v>
      </c>
      <c r="B5" s="231" t="s">
        <v>371</v>
      </c>
      <c r="C5" s="231" t="s">
        <v>372</v>
      </c>
      <c r="D5" s="231" t="s">
        <v>373</v>
      </c>
      <c r="E5" s="231" t="s">
        <v>374</v>
      </c>
      <c r="F5" s="232">
        <v>2</v>
      </c>
      <c r="G5" s="232">
        <v>2</v>
      </c>
      <c r="H5" s="232">
        <v>11</v>
      </c>
      <c r="I5" s="232">
        <v>2</v>
      </c>
      <c r="J5" s="232">
        <v>2</v>
      </c>
      <c r="K5" s="232">
        <v>2</v>
      </c>
    </row>
    <row r="6" spans="1:11" ht="12.6" customHeight="1" x14ac:dyDescent="0.25">
      <c r="A6" s="263"/>
      <c r="D6" s="400" t="s">
        <v>375</v>
      </c>
      <c r="E6" s="401"/>
      <c r="F6" s="264">
        <f t="shared" ref="F6:K6" si="0">SUM(F5:F5)</f>
        <v>2</v>
      </c>
      <c r="G6" s="264">
        <f t="shared" si="0"/>
        <v>2</v>
      </c>
      <c r="H6" s="264">
        <f t="shared" si="0"/>
        <v>11</v>
      </c>
      <c r="I6" s="264">
        <f t="shared" si="0"/>
        <v>2</v>
      </c>
      <c r="J6" s="264">
        <f t="shared" si="0"/>
        <v>2</v>
      </c>
      <c r="K6" s="264">
        <f t="shared" si="0"/>
        <v>2</v>
      </c>
    </row>
    <row r="7" spans="1:11" x14ac:dyDescent="0.25"/>
    <row r="10" spans="1:11" s="129" customFormat="1" x14ac:dyDescent="0.25">
      <c r="A10" s="229"/>
      <c r="B10" s="229"/>
      <c r="C10" s="229"/>
      <c r="D10" s="229"/>
      <c r="E10" s="229"/>
      <c r="F10" s="229"/>
      <c r="G10" s="229"/>
    </row>
    <row r="30" spans="1:7" s="129" customFormat="1" x14ac:dyDescent="0.25">
      <c r="A30" s="229"/>
      <c r="B30" s="229"/>
      <c r="C30" s="229"/>
      <c r="D30" s="229"/>
      <c r="E30" s="229"/>
      <c r="F30" s="229"/>
      <c r="G30" s="229"/>
    </row>
    <row r="33" spans="1:7" s="129" customFormat="1" x14ac:dyDescent="0.25">
      <c r="A33" s="229"/>
      <c r="B33" s="229"/>
      <c r="C33" s="229"/>
      <c r="D33" s="229"/>
      <c r="E33" s="229"/>
      <c r="F33" s="229"/>
      <c r="G33" s="229"/>
    </row>
  </sheetData>
  <mergeCells count="9">
    <mergeCell ref="F2:K2"/>
    <mergeCell ref="D3:D4"/>
    <mergeCell ref="E3:E4"/>
    <mergeCell ref="F4:K4"/>
    <mergeCell ref="D6:E6"/>
    <mergeCell ref="A3:A4"/>
    <mergeCell ref="B3:B4"/>
    <mergeCell ref="C3:C4"/>
    <mergeCell ref="B1:C1"/>
  </mergeCells>
  <pageMargins left="0.23622047244094491" right="0.23622047244094491" top="0.74803149606299213" bottom="0.74803149606299213" header="0.31496062992125984" footer="0.31496062992125984"/>
  <pageSetup paperSize="9" scale="88" fitToHeight="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8D8C8-AE96-4416-8B53-EC05DF7FEF8A}">
  <dimension ref="A1:C32"/>
  <sheetViews>
    <sheetView tabSelected="1" view="pageLayout" zoomScale="80" zoomScaleNormal="60" zoomScalePageLayoutView="80" workbookViewId="0">
      <selection activeCell="A2" sqref="A2:C2"/>
    </sheetView>
  </sheetViews>
  <sheetFormatPr defaultRowHeight="15" x14ac:dyDescent="0.25"/>
  <cols>
    <col min="1" max="1" width="40.7109375" customWidth="1"/>
    <col min="2" max="2" width="35.7109375" customWidth="1"/>
    <col min="3" max="3" width="76.7109375" customWidth="1"/>
  </cols>
  <sheetData>
    <row r="1" spans="1:3" x14ac:dyDescent="0.25">
      <c r="A1" s="410"/>
      <c r="B1" s="410"/>
      <c r="C1" s="189" t="s">
        <v>376</v>
      </c>
    </row>
    <row r="2" spans="1:3" ht="25.9" customHeight="1" x14ac:dyDescent="0.25">
      <c r="A2" s="410" t="s">
        <v>377</v>
      </c>
      <c r="B2" s="410"/>
      <c r="C2" s="410"/>
    </row>
    <row r="3" spans="1:3" ht="51" x14ac:dyDescent="0.25">
      <c r="A3" s="411" t="s">
        <v>378</v>
      </c>
      <c r="B3" s="411"/>
      <c r="C3" s="190" t="s">
        <v>379</v>
      </c>
    </row>
    <row r="4" spans="1:3" ht="15.75" thickBot="1" x14ac:dyDescent="0.3">
      <c r="A4" s="412"/>
      <c r="B4" s="412"/>
      <c r="C4" s="191" t="s">
        <v>380</v>
      </c>
    </row>
    <row r="5" spans="1:3" x14ac:dyDescent="0.25">
      <c r="A5" s="413" t="s">
        <v>381</v>
      </c>
      <c r="B5" s="414"/>
      <c r="C5" s="192"/>
    </row>
    <row r="6" spans="1:3" x14ac:dyDescent="0.25">
      <c r="A6" s="415" t="s">
        <v>382</v>
      </c>
      <c r="B6" s="408"/>
      <c r="C6" s="194"/>
    </row>
    <row r="7" spans="1:3" x14ac:dyDescent="0.25">
      <c r="A7" s="415"/>
      <c r="B7" s="408"/>
      <c r="C7" s="194"/>
    </row>
    <row r="8" spans="1:3" ht="16.5" x14ac:dyDescent="0.25">
      <c r="A8" s="195" t="s">
        <v>383</v>
      </c>
      <c r="B8" s="193"/>
      <c r="C8" s="194"/>
    </row>
    <row r="9" spans="1:3" x14ac:dyDescent="0.25">
      <c r="A9" s="409" t="s">
        <v>384</v>
      </c>
      <c r="B9" s="408"/>
      <c r="C9" s="194"/>
    </row>
    <row r="10" spans="1:3" x14ac:dyDescent="0.25">
      <c r="A10" s="409"/>
      <c r="B10" s="408"/>
      <c r="C10" s="194"/>
    </row>
    <row r="11" spans="1:3" x14ac:dyDescent="0.25">
      <c r="A11" s="195" t="s">
        <v>385</v>
      </c>
      <c r="B11" s="408"/>
      <c r="C11" s="194"/>
    </row>
    <row r="12" spans="1:3" x14ac:dyDescent="0.25">
      <c r="A12" s="195" t="s">
        <v>386</v>
      </c>
      <c r="B12" s="408"/>
      <c r="C12" s="194"/>
    </row>
    <row r="13" spans="1:3" x14ac:dyDescent="0.25">
      <c r="A13" s="195" t="s">
        <v>387</v>
      </c>
      <c r="B13" s="408"/>
      <c r="C13" s="194"/>
    </row>
    <row r="14" spans="1:3" x14ac:dyDescent="0.25">
      <c r="A14" s="195" t="s">
        <v>388</v>
      </c>
      <c r="B14" s="408"/>
      <c r="C14" s="194"/>
    </row>
    <row r="15" spans="1:3" x14ac:dyDescent="0.25">
      <c r="A15" s="195" t="s">
        <v>389</v>
      </c>
      <c r="B15" s="408"/>
      <c r="C15" s="194"/>
    </row>
    <row r="16" spans="1:3" x14ac:dyDescent="0.25">
      <c r="A16" s="195" t="s">
        <v>390</v>
      </c>
      <c r="B16" s="408"/>
      <c r="C16" s="194"/>
    </row>
    <row r="17" spans="1:3" x14ac:dyDescent="0.25">
      <c r="A17" s="195" t="s">
        <v>391</v>
      </c>
      <c r="B17" s="408"/>
      <c r="C17" s="194"/>
    </row>
    <row r="18" spans="1:3" x14ac:dyDescent="0.25">
      <c r="A18" s="195" t="s">
        <v>392</v>
      </c>
      <c r="B18" s="408"/>
      <c r="C18" s="194"/>
    </row>
    <row r="19" spans="1:3" x14ac:dyDescent="0.25">
      <c r="A19" s="195" t="s">
        <v>393</v>
      </c>
      <c r="B19" s="408"/>
      <c r="C19" s="194"/>
    </row>
    <row r="20" spans="1:3" x14ac:dyDescent="0.25">
      <c r="A20" s="195" t="s">
        <v>394</v>
      </c>
      <c r="B20" s="408"/>
      <c r="C20" s="194"/>
    </row>
    <row r="21" spans="1:3" x14ac:dyDescent="0.25">
      <c r="A21" s="195" t="s">
        <v>395</v>
      </c>
      <c r="B21" s="408"/>
      <c r="C21" s="194"/>
    </row>
    <row r="22" spans="1:3" x14ac:dyDescent="0.25">
      <c r="A22" s="195" t="s">
        <v>396</v>
      </c>
      <c r="B22" s="408"/>
      <c r="C22" s="194"/>
    </row>
    <row r="23" spans="1:3" x14ac:dyDescent="0.25">
      <c r="A23" s="195"/>
      <c r="B23" s="408"/>
      <c r="C23" s="194"/>
    </row>
    <row r="24" spans="1:3" x14ac:dyDescent="0.25">
      <c r="A24" s="407" t="s">
        <v>397</v>
      </c>
      <c r="B24" s="408"/>
      <c r="C24" s="194"/>
    </row>
    <row r="25" spans="1:3" x14ac:dyDescent="0.25">
      <c r="A25" s="407"/>
      <c r="B25" s="408"/>
      <c r="C25" s="194"/>
    </row>
    <row r="26" spans="1:3" ht="16.5" x14ac:dyDescent="0.25">
      <c r="A26" s="196" t="s">
        <v>398</v>
      </c>
      <c r="B26" s="193"/>
      <c r="C26" s="194"/>
    </row>
    <row r="27" spans="1:3" ht="16.5" x14ac:dyDescent="0.25">
      <c r="A27" s="196" t="s">
        <v>399</v>
      </c>
      <c r="B27" s="193"/>
      <c r="C27" s="194"/>
    </row>
    <row r="28" spans="1:3" ht="16.5" x14ac:dyDescent="0.25">
      <c r="A28" s="196" t="s">
        <v>400</v>
      </c>
      <c r="B28" s="193"/>
      <c r="C28" s="194"/>
    </row>
    <row r="29" spans="1:3" ht="17.25" thickBot="1" x14ac:dyDescent="0.3">
      <c r="A29" s="197"/>
      <c r="B29" s="198"/>
      <c r="C29" s="199"/>
    </row>
    <row r="30" spans="1:3" x14ac:dyDescent="0.25">
      <c r="A30" s="200"/>
      <c r="B30" s="6"/>
    </row>
    <row r="31" spans="1:3" x14ac:dyDescent="0.25">
      <c r="A31" s="200"/>
      <c r="B31" s="6"/>
      <c r="C31" s="6"/>
    </row>
    <row r="32" spans="1:3" x14ac:dyDescent="0.25">
      <c r="A32" s="6"/>
      <c r="B32" s="6"/>
      <c r="C32" s="6"/>
    </row>
  </sheetData>
  <mergeCells count="14">
    <mergeCell ref="A1:B1"/>
    <mergeCell ref="A2:C2"/>
    <mergeCell ref="A3:B4"/>
    <mergeCell ref="A5:B5"/>
    <mergeCell ref="A6:A7"/>
    <mergeCell ref="B6:B7"/>
    <mergeCell ref="A24:A25"/>
    <mergeCell ref="B24:B25"/>
    <mergeCell ref="A9:A10"/>
    <mergeCell ref="B9:B10"/>
    <mergeCell ref="B11:B14"/>
    <mergeCell ref="B15:B16"/>
    <mergeCell ref="B17:B20"/>
    <mergeCell ref="B21:B23"/>
  </mergeCells>
  <pageMargins left="0.25" right="0.25" top="0.75" bottom="0.75" header="0.3" footer="0.3"/>
  <pageSetup paperSize="9" scale="60" orientation="portrait" r:id="rId1"/>
  <headerFooter>
    <oddHeader>&amp;LCONFIDENTIAL</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8" ma:contentTypeDescription="Ein neues Dokument erstellen." ma:contentTypeScope="" ma:versionID="f217fcbeac133686677991a8977d855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66b89a0ac32587905e85f400210566d1"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F0400F8F-9C3E-4A99-BAAF-2D5EAF9B168E}">
  <ds:schemaRefs>
    <ds:schemaRef ds:uri="http://purl.org/dc/terms/"/>
    <ds:schemaRef ds:uri="47d30a7d-b41a-4785-a964-e05815a9f29f"/>
    <ds:schemaRef ds:uri="http://schemas.microsoft.com/office/infopath/2007/PartnerControls"/>
    <ds:schemaRef ds:uri="http://schemas.openxmlformats.org/package/2006/metadata/core-properties"/>
    <ds:schemaRef ds:uri="http://www.w3.org/XML/1998/namespace"/>
    <ds:schemaRef ds:uri="http://purl.org/dc/dcmitype/"/>
    <ds:schemaRef ds:uri="http://schemas.microsoft.com/office/2006/documentManagement/types"/>
    <ds:schemaRef ds:uri="04ac4ecf-9708-45f7-9d64-eaef3bff4f59"/>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350C5D8C-4F76-423B-9766-D41A036D5F3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7</vt:i4>
      </vt:variant>
    </vt:vector>
  </HeadingPairs>
  <TitlesOfParts>
    <vt:vector size="7" baseType="lpstr">
      <vt:lpstr>Invitation NEW</vt:lpstr>
      <vt:lpstr>Annex 1 Application req.</vt:lpstr>
      <vt:lpstr>Annex 5 Specification</vt:lpstr>
      <vt:lpstr>Annex 6 FINANCIAL BID</vt:lpstr>
      <vt:lpstr>Annex 7 TECHNICAL BID </vt:lpstr>
      <vt:lpstr>Annex 8 Delivery plan</vt:lpstr>
      <vt:lpstr>Annex 10 Bank details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Kucherova, Vladyslava GIZ UA</cp:lastModifiedBy>
  <cp:revision/>
  <dcterms:created xsi:type="dcterms:W3CDTF">2015-10-29T07:24:41Z</dcterms:created>
  <dcterms:modified xsi:type="dcterms:W3CDTF">2026-05-12T11:57:15Z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